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440" windowHeight="12435" tabRatio="574" firstSheet="1" activeTab="3"/>
  </bookViews>
  <sheets>
    <sheet name="Списки" sheetId="1" state="hidden" r:id="rId1"/>
    <sheet name="Таблица 1" sheetId="4" r:id="rId2"/>
    <sheet name="Таблица 2" sheetId="5" r:id="rId3"/>
    <sheet name="Таблица 3" sheetId="6" r:id="rId4"/>
  </sheets>
  <externalReferences>
    <externalReference r:id="rId5"/>
  </externalReferences>
  <definedNames>
    <definedName name="_xlnm._FilterDatabase" localSheetId="1" hidden="1">'Таблица 1'!$A$19:$Z$25</definedName>
    <definedName name="_xlnm._FilterDatabase" localSheetId="3" hidden="1">'Таблица 3'!$A$33:$AL$52</definedName>
    <definedName name="Z_4A8DFC92_9EFC_4DFF_A295_D9436CC66CD9_.wvu.Cols" localSheetId="1" hidden="1">'Таблица 1'!$T:$U</definedName>
    <definedName name="Z_81CA61EB_8C68_4259_A50A_8C06B9A2A8F3_.wvu.Cols" localSheetId="1" hidden="1">'Таблица 1'!$T:$U</definedName>
    <definedName name="Z_C7B8E901_A074_42B4_AEE1_26FFFE50BAA0_.wvu.Cols" localSheetId="1" hidden="1">'Таблица 1'!$T:$U</definedName>
    <definedName name="Варнавино">[1]Лист2!$B$1:$B$97</definedName>
    <definedName name="_xlnm.Print_Area" localSheetId="1">'Таблица 1'!$A$1:$Z$26</definedName>
    <definedName name="_xlnm.Print_Area" localSheetId="2">'Таблица 2'!$A$12:$Y$55</definedName>
    <definedName name="_xlnm.Print_Area" localSheetId="3">'Таблица 3'!$A$2:$AL$53</definedName>
    <definedName name="Павлово">#REF!</definedName>
    <definedName name="ПСД">#REF!</definedName>
    <definedName name="статус_ПСД">#REF!</definedName>
    <definedName name="статус_ПСД_расширенный">#REF!</definedName>
    <definedName name="статус_ПСД1">#REF!</definedName>
    <definedName name="статус_СМР">#REF!</definedName>
  </definedNames>
  <calcPr calcId="114210" fullCalcOnLoad="1"/>
  <customWorkbookViews>
    <customWorkbookView name="Евлампьева Анна - Личное представление" guid="{8C3E5F66-F0DB-4D08-9F5B-67B0FB96FCEA}" mergeInterval="0" personalView="1" maximized="1" xWindow="-8" yWindow="-8" windowWidth="1936" windowHeight="1056" tabRatio="601" activeSheetId="3"/>
    <customWorkbookView name="Евгения Царюк - Личное представление" guid="{FE61658D-65D5-447C-B491-5781ABFAA44F}" mergeInterval="0" personalView="1" maximized="1" xWindow="-8" yWindow="-8" windowWidth="1936" windowHeight="1056" tabRatio="601" activeSheetId="3"/>
    <customWorkbookView name="Булатова Тамара - Личное представление" guid="{A4FEEC3A-2C82-4AFF-961D-BAEF15C4BBB4}" mergeInterval="0" personalView="1" maximized="1" xWindow="-8" yWindow="-8" windowWidth="1936" windowHeight="1056" tabRatio="601" activeSheetId="3"/>
    <customWorkbookView name="Сниткина Ирина - Личное представление" guid="{0ADED600-48BA-448F-BC0D-DF149B44094B}" mergeInterval="0" personalView="1" maximized="1" xWindow="-8" yWindow="-8" windowWidth="1936" windowHeight="1056" tabRatio="601" activeSheetId="3"/>
    <customWorkbookView name="Шуранов Алексей - Личное представление" guid="{6C57329B-EEB1-4B89-8032-30856DCF62C3}" mergeInterval="0" personalView="1" maximized="1" xWindow="-8" yWindow="-8" windowWidth="1936" windowHeight="1056" tabRatio="661" activeSheetId="3" showComments="commIndAndComment"/>
    <customWorkbookView name="Марьев Вячеслав - Личное представление" guid="{310D114C-9B96-46A2-97AF-C1B2048863E3}" mergeInterval="0" personalView="1" maximized="1" xWindow="-8" yWindow="-8" windowWidth="1936" windowHeight="1056" tabRatio="601" activeSheetId="3"/>
    <customWorkbookView name="Масляев Сергей - Личное представление" guid="{ED5401DD-A801-4841-833C-5999C3E198AF}" mergeInterval="0" personalView="1" minimized="1" windowWidth="0" windowHeight="0" tabRatio="591" activeSheetId="1"/>
    <customWorkbookView name="user - Личное представление" guid="{CF53EA64-854B-4BE7-BBAB-D0B9AA80CFC3}" mergeInterval="0" personalView="1" maximized="1" xWindow="-11" yWindow="-11" windowWidth="1942" windowHeight="1042" tabRatio="601" activeSheetId="1"/>
    <customWorkbookView name="Городецкая Екатерина - Личное представление" guid="{EF2A14CA-2765-4FA1-887B-6C5D290F6F15}" mergeInterval="0" personalView="1" maximized="1" xWindow="-8" yWindow="-8" windowWidth="1936" windowHeight="1056" tabRatio="601" activeSheetId="1"/>
    <customWorkbookView name="Шарапаев Илья - Личное представление" guid="{718BFB9D-8369-45A6-B0F2-D82141F3B9A6}" mergeInterval="0" personalView="1" maximized="1" xWindow="-8" yWindow="-8" windowWidth="1936" windowHeight="1056" tabRatio="601" activeSheetId="1"/>
    <customWorkbookView name="Мосоян Мовсес - Личное представление" guid="{3AAAC082-1503-46C1-9EE7-EB075EE7CE4C}" mergeInterval="0" personalView="1" maximized="1" xWindow="-8" yWindow="-8" windowWidth="1936" windowHeight="1056" tabRatio="661" activeSheetId="1"/>
    <customWorkbookView name="Дряхлова Ирина - Личное представление" guid="{94DB0EEE-5F6E-4AEE-983B-52DDE91C29D7}" mergeInterval="0" personalView="1" maximized="1" xWindow="-8" yWindow="-8" windowWidth="1936" windowHeight="1056" tabRatio="601" activeSheetId="1"/>
    <customWorkbookView name="Кочешкова Наталья - Личное представление" guid="{9FFA767C-1849-45BF-B5DB-765563487EBD}" mergeInterval="0" personalView="1" maximized="1" xWindow="-8" yWindow="-8" windowWidth="1936" windowHeight="1056" tabRatio="601" activeSheetId="1"/>
    <customWorkbookView name="Смирнов Николай - Личное представление" guid="{70710CB8-FDA9-4601-B6F4-C2861E91EC90}" mergeInterval="0" personalView="1" maximized="1" xWindow="-8" yWindow="-8" windowWidth="1936" windowHeight="1056" tabRatio="601" activeSheetId="1"/>
    <customWorkbookView name="Виталий Сорин - Личное представление" guid="{2CFD9FAB-7282-4EA2-8380-DBF511C95158}" mergeInterval="0" personalView="1" minimized="1" windowWidth="0" windowHeight="0" tabRatio="601" activeSheetId="1"/>
    <customWorkbookView name="Смирнов Н - Личное представление" guid="{20C66D8E-9A1C-4CE1-9BEA-773BD5221219}" mergeInterval="0" personalView="1" maximized="1" xWindow="-8" yWindow="-8" windowWidth="1936" windowHeight="1056" tabRatio="704" activeSheetId="1"/>
    <customWorkbookView name="Марков Алексей - Личное представление" guid="{ED17C0AA-DBE9-454C-8886-9979CB52E616}" mergeInterval="0" personalView="1" maximized="1" xWindow="-8" yWindow="-8" windowWidth="1936" windowHeight="1056" tabRatio="601" activeSheetId="1"/>
    <customWorkbookView name="Paxter - Личное представление" guid="{E30C409D-2CF8-4CDF-8824-171AF31DE24B}" mergeInterval="0" personalView="1" maximized="1" xWindow="1912" yWindow="-8" windowWidth="1936" windowHeight="1096" tabRatio="601" activeSheetId="1"/>
    <customWorkbookView name="Рыжухин Дмитрий - Личное представление" guid="{7E7CC496-C32D-4B2F-BB6E-E57847EC03F6}" mergeInterval="0" personalView="1" maximized="1" xWindow="-8" yWindow="-8" windowWidth="1936" windowHeight="1056" tabRatio="601" activeSheetId="1"/>
    <customWorkbookView name="Плетнев Сергей - Личное представление" guid="{8E88946D-3FD3-42F0-BC6E-D9F554F619CE}" mergeInterval="0" personalView="1" maximized="1" xWindow="-8" yWindow="-8" windowWidth="1936" windowHeight="1056" tabRatio="601" activeSheetId="1"/>
    <customWorkbookView name="Лысцова Екатерина - Личное представление" guid="{CC1343D8-B7B5-42BC-8450-70FC4959210F}" mergeInterval="0" personalView="1" maximized="1" xWindow="-8" yWindow="-8" windowWidth="1936" windowHeight="1056" tabRatio="601" activeSheetId="1"/>
    <customWorkbookView name="Болдырева Ольга - Личное представление" guid="{45C22B8B-75C5-44A3-AA11-840E53F3452E}" mergeInterval="0" personalView="1" minimized="1" windowWidth="0" windowHeight="0" tabRatio="601" activeSheetId="1"/>
    <customWorkbookView name="Кузьмина Екатерина - Личное представление" guid="{1C88DC02-DB31-43B6-8AE0-A651E15B595B}" mergeInterval="0" personalView="1" maximized="1" xWindow="-8" yWindow="-8" windowWidth="1936" windowHeight="1056" tabRatio="601" activeSheetId="1"/>
    <customWorkbookView name="Кораблёва Ольга - Личное представление" guid="{4EAE0309-0ED5-4C5D-A178-243EE8E05C90}" mergeInterval="0" personalView="1" maximized="1" xWindow="-8" yWindow="-8" windowWidth="1936" windowHeight="1056" tabRatio="601" activeSheetId="1"/>
    <customWorkbookView name="Перминов Александр - Личное представление" guid="{38FE04A8-138B-4161-85DA-D84FD92D53F8}" mergeInterval="0" personalView="1" maximized="1" xWindow="-8" yWindow="-8" windowWidth="1936" windowHeight="1056" tabRatio="601" activeSheetId="1"/>
    <customWorkbookView name="Волохова Наталья - Личное представление" guid="{710A3C1E-D745-4C6F-9F9D-7433B7F76B96}" mergeInterval="0" personalView="1" maximized="1" xWindow="-8" yWindow="-8" windowWidth="1936" windowHeight="1056" tabRatio="601" activeSheetId="1"/>
    <customWorkbookView name="Калякина Ольга - Личное представление" guid="{AAF4CDC7-282F-43D3-9CD6-4FCC4B3DA9A2}" mergeInterval="0" personalView="1" maximized="1" xWindow="-8" yWindow="-8" windowWidth="1936" windowHeight="1056" tabRatio="601" activeSheetId="1"/>
    <customWorkbookView name="Линькова Анна - Личное представление" guid="{C4E8D024-4D0A-4C0E-83C8-78834DC53C76}" mergeInterval="0" personalView="1" maximized="1" xWindow="-8" yWindow="-8" windowWidth="1936" windowHeight="1056" tabRatio="601" activeSheetId="1"/>
    <customWorkbookView name="Борейкина Людмила - Личное представление" guid="{44FE9C55-EEF1-416F-BAE5-29A4CEEF5487}" mergeInterval="0" personalView="1" maximized="1" xWindow="-9" yWindow="-9" windowWidth="1938" windowHeight="1050" tabRatio="601" activeSheetId="1"/>
    <customWorkbookView name="Мунаев Владимир - Личное представление" guid="{29E08D83-03A1-41F2-A6E2-3DB0A8BFD1B8}" mergeInterval="0" personalView="1" yWindow="40" windowWidth="1920" windowHeight="1040" tabRatio="601" activeSheetId="1"/>
    <customWorkbookView name="Дыдыкин Александр - Личное представление" guid="{85D92B84-5C05-43D0-AF4E-6E31B3C8BB80}" mergeInterval="0" personalView="1" maximized="1" xWindow="-8" yWindow="-8" windowWidth="1936" windowHeight="1056" tabRatio="601" activeSheetId="1"/>
    <customWorkbookView name="Маврина Татьяна - Личное представление" guid="{88AB0709-06E2-413F-9648-4364E181F267}" mergeInterval="0" personalView="1" maximized="1" xWindow="-8" yWindow="-8" windowWidth="1936" windowHeight="1056" tabRatio="601" activeSheetId="1"/>
    <customWorkbookView name="Ирина Изюмова - Личное представление" guid="{EC865487-8481-4DA6-B636-44D0AC6E1671}" mergeInterval="0" personalView="1" maximized="1" xWindow="-8" yWindow="-8" windowWidth="1936" windowHeight="1056" tabRatio="601" activeSheetId="1"/>
    <customWorkbookView name="Захаров Андрей - Личное представление" guid="{38741EAC-3B9A-4594-9B0B-190E08C4352A}" mergeInterval="0" personalView="1" yWindow="25" windowWidth="1920" windowHeight="1040" tabRatio="661" activeSheetId="1"/>
    <customWorkbookView name="Шарапаева Александра - Личное представление" guid="{5DBA56DF-0A56-4F1E-ACC7-CAB26475029C}" mergeInterval="0" personalView="1" maximized="1" xWindow="-8" yWindow="-8" windowWidth="1936" windowHeight="1056" tabRatio="601" activeSheetId="1"/>
    <customWorkbookView name="Денисов Владимир - Личное представление" guid="{6ACB2AD8-0D9A-4036-9C6F-8D44F4EA911E}" mergeInterval="0" personalView="1" maximized="1" xWindow="-9" yWindow="-9" windowWidth="1938" windowHeight="1098" tabRatio="703" activeSheetId="1"/>
    <customWorkbookView name="Голубев Владимир - Личное представление" guid="{A4C904D7-1864-4150-8FCF-14DF60A56588}" mergeInterval="0" personalView="1" maximized="1" xWindow="-8" yWindow="-8" windowWidth="1936" windowHeight="1056" tabRatio="661" activeSheetId="3"/>
    <customWorkbookView name="Вайкин Александр - Личное представление" guid="{6D00A279-5D87-4403-982D-F5240EA8E4D6}" mergeInterval="0" personalView="1" minimized="1" windowWidth="0" windowHeight="0" tabRatio="601" activeSheetId="3"/>
    <customWorkbookView name="Козлов Александр - Личное представление" guid="{06815801-3C0A-44F7-8BDB-CC16BDE7E351}" mergeInterval="0" personalView="1" windowWidth="1917" windowHeight="1040" tabRatio="601" activeSheetId="3"/>
    <customWorkbookView name="Галимзянова Таисия - Личное представление" guid="{93B26B7F-86C6-4D5B-8B6A-5548D943C937}" mergeInterval="0" personalView="1" maximized="1" xWindow="-8" yWindow="-8" windowWidth="1936" windowHeight="1056" tabRatio="558" activeSheetId="3"/>
    <customWorkbookView name="Логинова Елизавета - Личное представление" guid="{11106EF7-25BE-42E7-A66A-736DA1878041}" mergeInterval="0" personalView="1" maximized="1" xWindow="-8" yWindow="-8" windowWidth="2576" windowHeight="1416" tabRatio="601" activeSheetId="3"/>
    <customWorkbookView name="Маркелов Артем - Личное представление" guid="{11B81A0F-D958-4B4D-A010-2D4765524C62}" mergeInterval="0" personalView="1" maximized="1" xWindow="-8" yWindow="-8" windowWidth="1936" windowHeight="1056" tabRatio="558" activeSheetId="5"/>
    <customWorkbookView name="Кузьмина Ек - Личное представление" guid="{81CA61EB-8C68-4259-A50A-8C06B9A2A8F3}" mergeInterval="0" personalView="1" maximized="1" xWindow="-8" yWindow="-8" windowWidth="1936" windowHeight="1056" tabRatio="558" activeSheetId="2"/>
    <customWorkbookView name="FNN - Личное представление" guid="{C7B8E901-A074-42B4-AEE1-26FFFE50BAA0}" mergeInterval="0" personalView="1" maximized="1" windowWidth="1362" windowHeight="553" tabRatio="558" activeSheetId="2"/>
    <customWorkbookView name="Крупнова Марина - Личное представление" guid="{4A8DFC92-9EFC-4DFF-A295-D9436CC66CD9}" mergeInterval="0" personalView="1" maximized="1" xWindow="-8" yWindow="-8" windowWidth="1936" windowHeight="1056" tabRatio="558" activeSheetId="3" showComments="commIndAndComment"/>
  </customWorkbookViews>
  <fileRecoveryPr autoRecover="0"/>
</workbook>
</file>

<file path=xl/calcChain.xml><?xml version="1.0" encoding="utf-8"?>
<calcChain xmlns="http://schemas.openxmlformats.org/spreadsheetml/2006/main">
  <c r="F37" i="6"/>
  <c r="E37"/>
  <c r="U39" i="5"/>
  <c r="F36" i="6"/>
  <c r="F35"/>
  <c r="F43"/>
  <c r="E43"/>
  <c r="U45" i="5"/>
  <c r="F42" i="6"/>
  <c r="E42"/>
  <c r="F41"/>
  <c r="E41"/>
  <c r="U43" i="5"/>
  <c r="F40" i="6"/>
  <c r="E40"/>
  <c r="AF40"/>
  <c r="D40"/>
  <c r="F39"/>
  <c r="E39"/>
  <c r="F51"/>
  <c r="E51"/>
  <c r="AF51"/>
  <c r="D51"/>
  <c r="T53" i="5"/>
  <c r="S53"/>
  <c r="O53"/>
  <c r="F50" i="6"/>
  <c r="E50"/>
  <c r="AF50"/>
  <c r="D50"/>
  <c r="F49"/>
  <c r="E49"/>
  <c r="AF49"/>
  <c r="D49"/>
  <c r="F48"/>
  <c r="E48"/>
  <c r="F47"/>
  <c r="E47"/>
  <c r="F46"/>
  <c r="E46"/>
  <c r="F45"/>
  <c r="E45"/>
  <c r="F52"/>
  <c r="E52"/>
  <c r="AF52"/>
  <c r="D52"/>
  <c r="AF37"/>
  <c r="AF36"/>
  <c r="AF43"/>
  <c r="V45" i="5"/>
  <c r="AF42" i="6"/>
  <c r="V44" i="5"/>
  <c r="AF41" i="6"/>
  <c r="V43" i="5"/>
  <c r="AF39" i="6"/>
  <c r="V52" i="5"/>
  <c r="AF48" i="6"/>
  <c r="V50" i="5"/>
  <c r="AF47" i="6"/>
  <c r="V49" i="5"/>
  <c r="AF46" i="6"/>
  <c r="AF45"/>
  <c r="G44"/>
  <c r="H44"/>
  <c r="I44"/>
  <c r="J44"/>
  <c r="M44"/>
  <c r="N44"/>
  <c r="U44"/>
  <c r="U35"/>
  <c r="U38"/>
  <c r="U34"/>
  <c r="V44"/>
  <c r="Y44"/>
  <c r="Z44"/>
  <c r="AG44"/>
  <c r="AK44"/>
  <c r="G38"/>
  <c r="H38"/>
  <c r="I38"/>
  <c r="J38"/>
  <c r="J35"/>
  <c r="J34"/>
  <c r="M38"/>
  <c r="N38"/>
  <c r="V38"/>
  <c r="Y38"/>
  <c r="Z38"/>
  <c r="AG38"/>
  <c r="AK38"/>
  <c r="G35"/>
  <c r="H35"/>
  <c r="I35"/>
  <c r="M35"/>
  <c r="N35"/>
  <c r="V35"/>
  <c r="Y35"/>
  <c r="Z35"/>
  <c r="AF35"/>
  <c r="AG35"/>
  <c r="AK35"/>
  <c r="I34"/>
  <c r="AG34"/>
  <c r="W39" i="5"/>
  <c r="W38"/>
  <c r="W45"/>
  <c r="W44"/>
  <c r="W43"/>
  <c r="W42"/>
  <c r="W41"/>
  <c r="W40"/>
  <c r="W37"/>
  <c r="W47"/>
  <c r="W48"/>
  <c r="W49"/>
  <c r="W50"/>
  <c r="W51"/>
  <c r="W52"/>
  <c r="W53"/>
  <c r="W54"/>
  <c r="W46"/>
  <c r="W36"/>
  <c r="J46"/>
  <c r="K46"/>
  <c r="M46"/>
  <c r="N46"/>
  <c r="I46"/>
  <c r="J40"/>
  <c r="K40"/>
  <c r="M40"/>
  <c r="N40"/>
  <c r="I40"/>
  <c r="J37"/>
  <c r="J36"/>
  <c r="K37"/>
  <c r="K36"/>
  <c r="M37"/>
  <c r="M36"/>
  <c r="N37"/>
  <c r="N36"/>
  <c r="I37"/>
  <c r="I36"/>
  <c r="V47"/>
  <c r="T54"/>
  <c r="S54"/>
  <c r="O54"/>
  <c r="V39"/>
  <c r="V38"/>
  <c r="V53"/>
  <c r="V51"/>
  <c r="V54"/>
  <c r="E33" i="6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C33"/>
  <c r="B48"/>
  <c r="B49"/>
  <c r="B50"/>
  <c r="U53" i="5"/>
  <c r="U54"/>
  <c r="V34" i="6"/>
  <c r="AF44"/>
  <c r="D39"/>
  <c r="T41" i="5"/>
  <c r="V37"/>
  <c r="D47" i="6"/>
  <c r="T49" i="5"/>
  <c r="S49"/>
  <c r="O49"/>
  <c r="D42" i="6"/>
  <c r="T44" i="5"/>
  <c r="S44"/>
  <c r="O44"/>
  <c r="AF38" i="6"/>
  <c r="D43"/>
  <c r="E36"/>
  <c r="D36"/>
  <c r="D45"/>
  <c r="T47" i="5"/>
  <c r="U47"/>
  <c r="E38" i="6"/>
  <c r="F38"/>
  <c r="D37"/>
  <c r="T39" i="5"/>
  <c r="S39"/>
  <c r="O39"/>
  <c r="D41" i="6"/>
  <c r="T43" i="5"/>
  <c r="S43"/>
  <c r="O43"/>
  <c r="U44"/>
  <c r="D46" i="6"/>
  <c r="E44"/>
  <c r="D48"/>
  <c r="T50" i="5"/>
  <c r="S50"/>
  <c r="O50"/>
  <c r="U50"/>
  <c r="F44" i="6"/>
  <c r="V42" i="5"/>
  <c r="V48"/>
  <c r="V46"/>
  <c r="Z34" i="6"/>
  <c r="N34"/>
  <c r="AF34"/>
  <c r="H34"/>
  <c r="G34"/>
  <c r="AK34"/>
  <c r="Y34"/>
  <c r="M34"/>
  <c r="U42" i="5"/>
  <c r="T42"/>
  <c r="S42"/>
  <c r="O42"/>
  <c r="U48"/>
  <c r="U49"/>
  <c r="T51"/>
  <c r="S51"/>
  <c r="O51"/>
  <c r="U51"/>
  <c r="T52"/>
  <c r="S52"/>
  <c r="O52"/>
  <c r="U52"/>
  <c r="T45"/>
  <c r="S45"/>
  <c r="O45"/>
  <c r="U41"/>
  <c r="V41"/>
  <c r="V40"/>
  <c r="F34" i="6"/>
  <c r="V36" i="5"/>
  <c r="U38"/>
  <c r="U37"/>
  <c r="D35" i="6"/>
  <c r="E35"/>
  <c r="E34"/>
  <c r="U40" i="5"/>
  <c r="D38" i="6"/>
  <c r="T48" i="5"/>
  <c r="S48"/>
  <c r="O48"/>
  <c r="D44" i="6"/>
  <c r="S41" i="5"/>
  <c r="T40"/>
  <c r="U46"/>
  <c r="T38"/>
  <c r="S47"/>
  <c r="D34" i="6"/>
  <c r="U36" i="5"/>
  <c r="T46"/>
  <c r="S46"/>
  <c r="O47"/>
  <c r="O46"/>
  <c r="O41"/>
  <c r="O40"/>
  <c r="S40"/>
  <c r="S38"/>
  <c r="T37"/>
  <c r="T36"/>
  <c r="S37"/>
  <c r="S36"/>
  <c r="O38"/>
  <c r="O37"/>
  <c r="O36"/>
</calcChain>
</file>

<file path=xl/sharedStrings.xml><?xml version="1.0" encoding="utf-8"?>
<sst xmlns="http://schemas.openxmlformats.org/spreadsheetml/2006/main" count="360" uniqueCount="159">
  <si>
    <t>Исключен</t>
  </si>
  <si>
    <t>Подрядчик определен по конкурсу</t>
  </si>
  <si>
    <t>в том числе</t>
  </si>
  <si>
    <t>руб.</t>
  </si>
  <si>
    <t>На конкурсе</t>
  </si>
  <si>
    <t>Подписан акт приемки</t>
  </si>
  <si>
    <t>Разработка</t>
  </si>
  <si>
    <t>Согласование</t>
  </si>
  <si>
    <t>№п/п</t>
  </si>
  <si>
    <t>Наименование муниципального района (городского округа)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</si>
  <si>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</si>
  <si>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</si>
  <si>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</si>
  <si>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</si>
  <si>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</si>
  <si>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</si>
  <si>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Доля, направленная на капитальный ремонт в соотвествии со ст. 32 Закона Нижегородской области  от 28.11.2013 № 159-З (счет у регионального оператора РО)</t>
  </si>
  <si>
    <t>Планируемые средства государственной и муниципальной поддержки</t>
  </si>
  <si>
    <t xml:space="preserve">Планируемые средва на капитальный ремонт 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</si>
  <si>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</si>
  <si>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</si>
  <si>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</si>
  <si>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на спец. счете у реионального оператора (СчРО)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</si>
  <si>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</si>
  <si>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</si>
  <si>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</si>
  <si>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</si>
  <si>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</si>
  <si>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</si>
  <si>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</si>
  <si>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</si>
  <si>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</si>
  <si>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</si>
  <si>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</si>
  <si>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</si>
  <si>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 На специальных счетах ТСЖ/ЖК/УО (столбец 13 х столбец 16  х  12 мес)  (по МКД включенных в краткосрочный план)</t>
  </si>
  <si>
    <t xml:space="preserve">кв.м </t>
  </si>
  <si>
    <t>%</t>
  </si>
  <si>
    <t>Согласование договора</t>
  </si>
  <si>
    <t>Отмена закупки</t>
  </si>
  <si>
    <t>Работы завершены, оплачено</t>
  </si>
  <si>
    <t>Работы приняты, оформление документов</t>
  </si>
  <si>
    <t>Работы остановлены</t>
  </si>
  <si>
    <t>Расторжение договора</t>
  </si>
  <si>
    <t>Приостановлен/Расторжение</t>
  </si>
  <si>
    <t>Таблица 1</t>
  </si>
  <si>
    <t>Итого на 2020 год</t>
  </si>
  <si>
    <t>Итого на 2021 год</t>
  </si>
  <si>
    <t>Итого на 2022 год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</si>
  <si>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Нижнгородской области, на 2020-2022 годы</t>
  </si>
  <si>
    <t>у регионального оператора (РО)*</t>
  </si>
  <si>
    <t>Остаток средств, неиспользованных региональным оператором в предыдущем году**</t>
  </si>
  <si>
    <t>Таблица 2</t>
  </si>
  <si>
    <t>Перечень  многоквартирных домов, находящихся на территории Нижегородской области, общее имущество которых подлежит капитальному ремонту в 2020-2022 годах</t>
  </si>
  <si>
    <t>№ п/п</t>
  </si>
  <si>
    <t>Адрес МКД</t>
  </si>
  <si>
    <t>Год ввода в эксплуатацию</t>
  </si>
  <si>
    <t>Завершение последнего капитального ремонта</t>
  </si>
  <si>
    <t>Способ формирования Фонда: спецсчет - ТСЖ/ЖК/УО;спецсчет у рег. оператора - СчРО;счет рег. Оператора - РО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</si>
  <si>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</si>
  <si>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</si>
  <si>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</si>
  <si>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</si>
  <si>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</si>
  <si>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</si>
  <si>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</si>
  <si>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</si>
  <si>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Плановая дата завершения работ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</si>
  <si>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</si>
  <si>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</si>
  <si>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</si>
  <si>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</si>
  <si>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</si>
  <si>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</si>
  <si>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</si>
  <si>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</si>
  <si>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</si>
  <si>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 xml:space="preserve">Стоимость строительно-монтажных работ (СМР) </t>
  </si>
  <si>
    <t>Стоимость проектных работ  (ПИР)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</si>
  <si>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</si>
  <si>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>Иные виды работ и услуг по капитальному ремонту, предусмотренные ст.20 Закона НО от 28.11.2013 №159-З</t>
  </si>
  <si>
    <t>кв.м</t>
  </si>
  <si>
    <t>чел.</t>
  </si>
  <si>
    <t>мм.гггг</t>
  </si>
  <si>
    <t/>
  </si>
  <si>
    <t>Итого по МО на 2020 год</t>
  </si>
  <si>
    <t>не было</t>
  </si>
  <si>
    <t>РО</t>
  </si>
  <si>
    <t>12.2021</t>
  </si>
  <si>
    <t>Итого по МО на 2022 год</t>
  </si>
  <si>
    <t>12.2022</t>
  </si>
  <si>
    <t>Итого по МО на 2021 год</t>
  </si>
  <si>
    <t>12.2020</t>
  </si>
  <si>
    <t xml:space="preserve"> К</t>
  </si>
  <si>
    <t>с.Дивеево, ул.Комсомольская, д.6</t>
  </si>
  <si>
    <t>п.Сатис, ул.Гаражная, д.3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</si>
  <si>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</si>
  <si>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</si>
  <si>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</si>
  <si>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</si>
  <si>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</si>
  <si>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</si>
  <si>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</si>
  <si>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</si>
  <si>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 xml:space="preserve">Итого по МО на 2021 год </t>
  </si>
  <si>
    <t xml:space="preserve">Итого по МО на 2020 год </t>
  </si>
  <si>
    <t xml:space="preserve"> </t>
  </si>
  <si>
    <t>Таблица 3</t>
  </si>
  <si>
    <t>Реестр видов работ и услуг в многоквартирных домах, находящихся на территории Нижегородской области, общее имущество которых подлежит капитальному ремонту в 2020-2022 годах</t>
  </si>
  <si>
    <t>ВСЕГО стоимость капитального ремонта                                                           (столбец 4 +столбец 31+ столбец 36 + столбец 37)</t>
  </si>
  <si>
    <t>СМР</t>
  </si>
  <si>
    <t>ПИР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</si>
  <si>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</si>
  <si>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Всего стоимость капитального ремонта СМР</t>
  </si>
  <si>
    <t>Всего ПИР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</si>
  <si>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</si>
  <si>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</si>
  <si>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крыши</t>
  </si>
  <si>
    <t>Ремонт подвальных помещений, относящихся к общему имуществу в МКД</t>
  </si>
  <si>
    <t>Ремонт фасада и (или) осуществляемое в соответствии с ч.3 ст.20 Закона НО от 28.11.2013 №159-З утепление фасада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</si>
  <si>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</si>
  <si>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</si>
  <si>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</si>
  <si>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 xml:space="preserve">Ремонт системы дымоудаления 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</si>
  <si>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</si>
  <si>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</si>
  <si>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Обследование технического состояния МКДи (или) элементов МКД и (или) инженерных систем МКД</t>
  </si>
  <si>
    <t>Инженерные изыскания, проводимые специализированной организацией</t>
  </si>
  <si>
    <t>электроснабжение</t>
  </si>
  <si>
    <t>теплоснабжение</t>
  </si>
  <si>
    <t>газоснабжение</t>
  </si>
  <si>
    <t xml:space="preserve">холодное водоснабжение </t>
  </si>
  <si>
    <t>горячее водоснабжение</t>
  </si>
  <si>
    <t>водоотведение</t>
  </si>
  <si>
    <t>м</t>
  </si>
  <si>
    <t>ед.</t>
  </si>
  <si>
    <t>кв.м.</t>
  </si>
  <si>
    <t>куб.м.</t>
  </si>
  <si>
    <t xml:space="preserve">Финансовое обеспечение многоквартирных домов, находящихся на территории Нижегородской области, общее имущество которых подлежит капитальному ремонту в 2020 - 2022 годах </t>
  </si>
  <si>
    <t>Д</t>
  </si>
  <si>
    <t>с.Дивеево, ул.Космонавтов, д.1</t>
  </si>
  <si>
    <t>ПРИЛОЖЕНИЕ 3</t>
  </si>
  <si>
    <t>к постановлению администрации</t>
  </si>
  <si>
    <t>Нижегородской области</t>
  </si>
  <si>
    <t>"ПРИЛОЖЕНИЕ 3</t>
  </si>
  <si>
    <t>ПРИЛОЖЕНИЕ 2</t>
  </si>
  <si>
    <t>"ПРИЛОЖЕНИЕ 2</t>
  </si>
  <si>
    <t>ПРИЛОЖЕНИЕ 1</t>
  </si>
  <si>
    <t>"ПРИЛОЖЕНИЕ 1</t>
  </si>
  <si>
    <t>Дивеевского муниципального округа</t>
  </si>
  <si>
    <t>от 28 мая 2021 г. N 727</t>
  </si>
  <si>
    <t>________________________________</t>
  </si>
  <si>
    <t>___________________________</t>
  </si>
  <si>
    <t>Всего по Дивеевскому муниципальному округу на 2020-2022 годы</t>
  </si>
  <si>
    <t>Всего по Дивеевскому муниципальному  округу на 2020-2022 годы</t>
  </si>
  <si>
    <t>Всего по Дивеевского муниципальному округу на 2020-2022 годы</t>
  </si>
  <si>
    <t>"</t>
  </si>
  <si>
    <t>от 7 июня 2022 г. № 754</t>
  </si>
  <si>
    <t>от 28 мая 2021 г. № 727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</si>
</sst>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\ _₽"/>
    <numFmt numFmtId="167" formatCode="#,##0\ _₽"/>
    <numFmt numFmtId="168" formatCode="#,##0.000"/>
    <numFmt numFmtId="169" formatCode="&quot; &quot;#,##0.00&quot;    &quot;;&quot;-&quot;#,##0.00&quot;    &quot;;&quot; -&quot;#&quot;    &quot;;@&quot; &quot;"/>
  </numFmts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9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"/>
      <name val="Calibri"/>
      <family val="2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1" applyBorder="0">
      <alignment horizontal="center" vertical="center" wrapText="1"/>
    </xf>
    <xf numFmtId="0" fontId="2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9" fillId="0" borderId="0"/>
  </cellStyleXfs>
  <cellXfs count="194">
    <xf numFmtId="0" fontId="0" fillId="0" borderId="0" xfId="0"/>
    <xf numFmtId="3" fontId="13" fillId="2" borderId="0" xfId="1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167" fontId="13" fillId="2" borderId="2" xfId="11" applyNumberFormat="1" applyFont="1" applyFill="1" applyBorder="1" applyAlignment="1">
      <alignment horizontal="center" vertical="center" wrapText="1"/>
    </xf>
    <xf numFmtId="3" fontId="13" fillId="2" borderId="2" xfId="11" applyNumberFormat="1" applyFont="1" applyFill="1" applyBorder="1" applyAlignment="1">
      <alignment horizontal="center" vertical="center" wrapText="1"/>
    </xf>
    <xf numFmtId="3" fontId="13" fillId="2" borderId="2" xfId="27" applyNumberFormat="1" applyFont="1" applyFill="1" applyBorder="1" applyAlignment="1">
      <alignment horizontal="center" vertical="center"/>
    </xf>
    <xf numFmtId="0" fontId="14" fillId="2" borderId="2" xfId="27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3" fillId="2" borderId="2" xfId="11" applyFont="1" applyFill="1" applyBorder="1" applyAlignment="1">
      <alignment horizontal="center" vertical="center" wrapText="1"/>
    </xf>
    <xf numFmtId="0" fontId="13" fillId="2" borderId="2" xfId="27" applyFont="1" applyFill="1" applyBorder="1" applyAlignment="1">
      <alignment horizontal="center" vertical="center"/>
    </xf>
    <xf numFmtId="2" fontId="13" fillId="2" borderId="2" xfId="1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13" fillId="2" borderId="0" xfId="11" applyFont="1" applyFill="1"/>
    <xf numFmtId="2" fontId="17" fillId="2" borderId="0" xfId="0" applyNumberFormat="1" applyFont="1" applyFill="1" applyAlignment="1">
      <alignment horizontal="center" vertical="center" wrapText="1"/>
    </xf>
    <xf numFmtId="165" fontId="13" fillId="2" borderId="2" xfId="20" applyNumberFormat="1" applyFont="1" applyFill="1" applyBorder="1" applyAlignment="1">
      <alignment horizontal="center" vertical="center" textRotation="90" wrapText="1"/>
    </xf>
    <xf numFmtId="0" fontId="13" fillId="2" borderId="2" xfId="27" applyFont="1" applyFill="1" applyBorder="1" applyAlignment="1">
      <alignment horizontal="center" vertical="center" textRotation="90" wrapText="1"/>
    </xf>
    <xf numFmtId="165" fontId="13" fillId="2" borderId="2" xfId="20" applyNumberFormat="1" applyFont="1" applyFill="1" applyBorder="1" applyAlignment="1">
      <alignment horizontal="center" vertical="center" wrapText="1"/>
    </xf>
    <xf numFmtId="3" fontId="13" fillId="2" borderId="0" xfId="11" applyNumberFormat="1" applyFont="1" applyFill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center" vertical="center" wrapText="1"/>
    </xf>
    <xf numFmtId="0" fontId="14" fillId="2" borderId="2" xfId="20" applyFont="1" applyFill="1" applyBorder="1" applyAlignment="1">
      <alignment horizontal="center" vertical="center" wrapText="1"/>
    </xf>
    <xf numFmtId="0" fontId="18" fillId="2" borderId="0" xfId="2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0" fillId="2" borderId="0" xfId="20" applyFont="1" applyFill="1" applyAlignment="1">
      <alignment horizontal="center"/>
    </xf>
    <xf numFmtId="165" fontId="10" fillId="2" borderId="0" xfId="20" applyNumberFormat="1" applyFont="1" applyFill="1" applyAlignment="1">
      <alignment horizontal="center"/>
    </xf>
    <xf numFmtId="165" fontId="17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165" fontId="13" fillId="2" borderId="0" xfId="0" applyNumberFormat="1" applyFont="1" applyFill="1" applyAlignment="1">
      <alignment horizontal="center"/>
    </xf>
    <xf numFmtId="2" fontId="13" fillId="2" borderId="0" xfId="11" applyNumberFormat="1" applyFont="1" applyFill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center" vertical="center" wrapText="1"/>
    </xf>
    <xf numFmtId="0" fontId="13" fillId="2" borderId="0" xfId="11" applyFont="1" applyFill="1" applyAlignment="1">
      <alignment horizontal="left"/>
    </xf>
    <xf numFmtId="0" fontId="13" fillId="2" borderId="0" xfId="11" applyFont="1" applyFill="1" applyAlignment="1">
      <alignment horizontal="center" vertical="center" wrapText="1"/>
    </xf>
    <xf numFmtId="1" fontId="13" fillId="2" borderId="0" xfId="11" applyNumberFormat="1" applyFont="1" applyFill="1" applyAlignment="1">
      <alignment horizontal="center" vertical="center" wrapText="1"/>
    </xf>
    <xf numFmtId="3" fontId="14" fillId="2" borderId="0" xfId="11" applyNumberFormat="1" applyFont="1" applyFill="1" applyAlignment="1">
      <alignment horizontal="center" vertical="center" wrapText="1"/>
    </xf>
    <xf numFmtId="0" fontId="14" fillId="2" borderId="0" xfId="11" applyFont="1" applyFill="1" applyAlignment="1">
      <alignment horizontal="center" vertical="center" wrapText="1"/>
    </xf>
    <xf numFmtId="0" fontId="13" fillId="2" borderId="0" xfId="11" applyFont="1" applyFill="1" applyAlignment="1">
      <alignment horizontal="center"/>
    </xf>
    <xf numFmtId="3" fontId="13" fillId="2" borderId="0" xfId="11" applyNumberFormat="1" applyFont="1" applyFill="1" applyAlignment="1">
      <alignment horizontal="center"/>
    </xf>
    <xf numFmtId="0" fontId="13" fillId="2" borderId="4" xfId="11" applyFont="1" applyFill="1" applyBorder="1" applyAlignment="1">
      <alignment horizontal="center"/>
    </xf>
    <xf numFmtId="3" fontId="13" fillId="2" borderId="5" xfId="11" applyNumberFormat="1" applyFont="1" applyFill="1" applyBorder="1" applyAlignment="1">
      <alignment horizontal="center" vertical="center" wrapText="1"/>
    </xf>
    <xf numFmtId="3" fontId="13" fillId="2" borderId="3" xfId="11" applyNumberFormat="1" applyFont="1" applyFill="1" applyBorder="1" applyAlignment="1">
      <alignment horizontal="center" vertical="center" wrapText="1"/>
    </xf>
    <xf numFmtId="2" fontId="13" fillId="2" borderId="3" xfId="11" applyNumberFormat="1" applyFont="1" applyFill="1" applyBorder="1" applyAlignment="1">
      <alignment horizontal="center" vertical="center" wrapText="1"/>
    </xf>
    <xf numFmtId="0" fontId="14" fillId="2" borderId="6" xfId="11" applyFont="1" applyFill="1" applyBorder="1" applyAlignment="1">
      <alignment horizontal="left" vertical="center"/>
    </xf>
    <xf numFmtId="0" fontId="13" fillId="2" borderId="0" xfId="11" applyFont="1" applyFill="1" applyBorder="1" applyAlignment="1">
      <alignment horizontal="left" vertical="center"/>
    </xf>
    <xf numFmtId="0" fontId="13" fillId="2" borderId="0" xfId="11" applyFont="1" applyFill="1" applyBorder="1" applyAlignment="1"/>
    <xf numFmtId="0" fontId="13" fillId="2" borderId="0" xfId="11" applyFont="1" applyFill="1" applyBorder="1" applyAlignment="1">
      <alignment horizontal="center" vertical="center" wrapText="1"/>
    </xf>
    <xf numFmtId="166" fontId="13" fillId="2" borderId="0" xfId="11" applyNumberFormat="1" applyFont="1" applyFill="1" applyBorder="1" applyAlignment="1">
      <alignment horizontal="center" vertical="center" wrapText="1"/>
    </xf>
    <xf numFmtId="1" fontId="13" fillId="2" borderId="0" xfId="11" applyNumberFormat="1" applyFont="1" applyFill="1" applyBorder="1" applyAlignment="1">
      <alignment horizontal="center" vertical="center" wrapText="1"/>
    </xf>
    <xf numFmtId="1" fontId="13" fillId="2" borderId="2" xfId="26" applyNumberFormat="1" applyFont="1" applyFill="1" applyBorder="1" applyAlignment="1">
      <alignment horizontal="center" vertical="center" wrapText="1"/>
    </xf>
    <xf numFmtId="4" fontId="12" fillId="0" borderId="2" xfId="20" applyNumberFormat="1" applyFont="1" applyFill="1" applyBorder="1" applyAlignment="1">
      <alignment horizontal="center" vertical="center" wrapText="1"/>
    </xf>
    <xf numFmtId="3" fontId="12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 wrapText="1"/>
    </xf>
    <xf numFmtId="165" fontId="11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/>
    <xf numFmtId="3" fontId="12" fillId="0" borderId="2" xfId="20" applyNumberFormat="1" applyFont="1" applyFill="1" applyBorder="1" applyAlignment="1">
      <alignment horizontal="center" vertical="center"/>
    </xf>
    <xf numFmtId="4" fontId="11" fillId="0" borderId="2" xfId="20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 wrapText="1"/>
    </xf>
    <xf numFmtId="3" fontId="12" fillId="0" borderId="2" xfId="28" applyNumberFormat="1" applyFont="1" applyFill="1" applyBorder="1" applyAlignment="1">
      <alignment horizontal="center" vertical="center" wrapText="1"/>
    </xf>
    <xf numFmtId="3" fontId="11" fillId="0" borderId="2" xfId="28" applyNumberFormat="1" applyFont="1" applyFill="1" applyBorder="1" applyAlignment="1">
      <alignment horizontal="center" vertical="center" wrapText="1"/>
    </xf>
    <xf numFmtId="165" fontId="11" fillId="0" borderId="2" xfId="12" applyNumberFormat="1" applyFont="1" applyFill="1" applyBorder="1" applyAlignment="1">
      <alignment horizontal="center" vertical="center" wrapText="1"/>
    </xf>
    <xf numFmtId="3" fontId="11" fillId="0" borderId="2" xfId="12" applyNumberFormat="1" applyFont="1" applyFill="1" applyBorder="1" applyAlignment="1">
      <alignment horizontal="center" vertical="center" wrapText="1"/>
    </xf>
    <xf numFmtId="3" fontId="11" fillId="0" borderId="2" xfId="20" applyNumberFormat="1" applyFont="1" applyFill="1" applyBorder="1" applyAlignment="1">
      <alignment horizontal="center" vertical="center" wrapText="1"/>
    </xf>
    <xf numFmtId="3" fontId="11" fillId="0" borderId="2" xfId="27" applyNumberFormat="1" applyFont="1" applyFill="1" applyBorder="1" applyAlignment="1">
      <alignment horizontal="center" vertical="center" wrapText="1"/>
    </xf>
    <xf numFmtId="3" fontId="12" fillId="0" borderId="2" xfId="12" applyNumberFormat="1" applyFont="1" applyFill="1" applyBorder="1" applyAlignment="1">
      <alignment horizontal="center" vertical="center" wrapText="1"/>
    </xf>
    <xf numFmtId="4" fontId="12" fillId="0" borderId="2" xfId="20" applyNumberFormat="1" applyFont="1" applyFill="1" applyBorder="1" applyAlignment="1">
      <alignment horizontal="center" vertical="center"/>
    </xf>
    <xf numFmtId="0" fontId="14" fillId="2" borderId="2" xfId="11" applyFont="1" applyFill="1" applyBorder="1" applyAlignment="1">
      <alignment horizontal="center" vertical="center" wrapText="1"/>
    </xf>
    <xf numFmtId="14" fontId="13" fillId="2" borderId="2" xfId="6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0" fontId="14" fillId="2" borderId="2" xfId="27" applyFont="1" applyFill="1" applyBorder="1" applyAlignment="1">
      <alignment horizontal="center" vertical="center" wrapText="1"/>
    </xf>
    <xf numFmtId="14" fontId="14" fillId="2" borderId="2" xfId="6" applyNumberFormat="1" applyFont="1" applyFill="1" applyBorder="1" applyAlignment="1">
      <alignment horizontal="center" vertical="center" wrapText="1"/>
    </xf>
    <xf numFmtId="168" fontId="13" fillId="2" borderId="0" xfId="11" applyNumberFormat="1" applyFont="1" applyFill="1" applyBorder="1" applyAlignment="1">
      <alignment horizontal="center" vertical="center" wrapText="1"/>
    </xf>
    <xf numFmtId="168" fontId="14" fillId="2" borderId="0" xfId="11" applyNumberFormat="1" applyFont="1" applyFill="1" applyBorder="1" applyAlignment="1">
      <alignment horizontal="center" vertical="center" wrapText="1"/>
    </xf>
    <xf numFmtId="167" fontId="13" fillId="2" borderId="0" xfId="11" applyNumberFormat="1" applyFont="1" applyFill="1" applyAlignment="1">
      <alignment horizontal="center"/>
    </xf>
    <xf numFmtId="167" fontId="13" fillId="2" borderId="2" xfId="27" applyNumberFormat="1" applyFont="1" applyFill="1" applyBorder="1" applyAlignment="1">
      <alignment horizontal="center" vertical="center"/>
    </xf>
    <xf numFmtId="3" fontId="13" fillId="2" borderId="0" xfId="11" applyNumberFormat="1" applyFont="1" applyFill="1" applyAlignment="1">
      <alignment horizontal="center" vertical="center"/>
    </xf>
    <xf numFmtId="0" fontId="13" fillId="0" borderId="2" xfId="27" applyFont="1" applyFill="1" applyBorder="1" applyAlignment="1">
      <alignment horizontal="left" vertical="center"/>
    </xf>
    <xf numFmtId="0" fontId="13" fillId="0" borderId="0" xfId="11" applyFont="1" applyFill="1"/>
    <xf numFmtId="0" fontId="13" fillId="0" borderId="2" xfId="0" applyFont="1" applyFill="1" applyBorder="1" applyAlignment="1">
      <alignment horizontal="left" vertical="center"/>
    </xf>
    <xf numFmtId="0" fontId="14" fillId="0" borderId="2" xfId="27" applyFont="1" applyFill="1" applyBorder="1" applyAlignment="1">
      <alignment horizontal="left" vertical="center"/>
    </xf>
    <xf numFmtId="0" fontId="14" fillId="0" borderId="2" xfId="11" applyFont="1" applyFill="1" applyBorder="1" applyAlignment="1">
      <alignment horizontal="left" vertical="center"/>
    </xf>
    <xf numFmtId="0" fontId="13" fillId="2" borderId="6" xfId="11" applyFont="1" applyFill="1" applyBorder="1" applyAlignment="1">
      <alignment horizontal="center" vertical="center"/>
    </xf>
    <xf numFmtId="3" fontId="10" fillId="2" borderId="0" xfId="20" applyNumberFormat="1" applyFont="1" applyFill="1" applyAlignment="1">
      <alignment horizontal="center"/>
    </xf>
    <xf numFmtId="0" fontId="13" fillId="2" borderId="0" xfId="11" applyFont="1" applyFill="1" applyAlignment="1">
      <alignment horizontal="center" vertical="center"/>
    </xf>
    <xf numFmtId="0" fontId="13" fillId="0" borderId="2" xfId="27" applyFont="1" applyFill="1" applyBorder="1" applyAlignment="1">
      <alignment horizontal="center" vertical="center" wrapText="1"/>
    </xf>
    <xf numFmtId="4" fontId="14" fillId="2" borderId="2" xfId="1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2" xfId="27" applyNumberFormat="1" applyFont="1" applyFill="1" applyBorder="1" applyAlignment="1">
      <alignment horizontal="center" vertical="center" wrapText="1"/>
    </xf>
    <xf numFmtId="4" fontId="13" fillId="0" borderId="2" xfId="11" applyNumberFormat="1" applyFont="1" applyFill="1" applyBorder="1" applyAlignment="1">
      <alignment horizontal="center" vertical="center" wrapText="1"/>
    </xf>
    <xf numFmtId="4" fontId="13" fillId="0" borderId="0" xfId="11" applyNumberFormat="1" applyFont="1" applyFill="1" applyAlignment="1">
      <alignment horizontal="center" vertical="center" wrapText="1"/>
    </xf>
    <xf numFmtId="4" fontId="13" fillId="0" borderId="2" xfId="34" applyNumberFormat="1" applyFont="1" applyFill="1" applyBorder="1" applyAlignment="1">
      <alignment horizontal="center" vertical="center"/>
    </xf>
    <xf numFmtId="4" fontId="14" fillId="0" borderId="2" xfId="11" applyNumberFormat="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27" applyFont="1" applyFill="1" applyBorder="1" applyAlignment="1">
      <alignment horizontal="center" vertical="center"/>
    </xf>
    <xf numFmtId="0" fontId="13" fillId="0" borderId="2" xfId="11" applyFont="1" applyFill="1" applyBorder="1" applyAlignment="1">
      <alignment horizontal="center" vertical="center" wrapText="1"/>
    </xf>
    <xf numFmtId="14" fontId="13" fillId="0" borderId="2" xfId="6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164" fontId="10" fillId="2" borderId="0" xfId="33" applyFont="1" applyFill="1" applyAlignment="1">
      <alignment horizontal="center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3" fillId="2" borderId="2" xfId="6" applyNumberFormat="1" applyFont="1" applyFill="1" applyBorder="1" applyAlignment="1">
      <alignment horizontal="center" vertical="center"/>
    </xf>
    <xf numFmtId="4" fontId="13" fillId="2" borderId="2" xfId="11" applyNumberFormat="1" applyFont="1" applyFill="1" applyBorder="1" applyAlignment="1">
      <alignment horizontal="center" vertical="center" wrapText="1"/>
    </xf>
    <xf numFmtId="4" fontId="13" fillId="0" borderId="2" xfId="6" applyNumberFormat="1" applyFont="1" applyFill="1" applyBorder="1" applyAlignment="1">
      <alignment horizontal="center" vertical="center"/>
    </xf>
    <xf numFmtId="4" fontId="13" fillId="2" borderId="2" xfId="27" applyNumberFormat="1" applyFont="1" applyFill="1" applyBorder="1" applyAlignment="1">
      <alignment horizontal="center" vertical="center"/>
    </xf>
    <xf numFmtId="0" fontId="21" fillId="0" borderId="0" xfId="0" applyFont="1"/>
    <xf numFmtId="4" fontId="13" fillId="2" borderId="2" xfId="0" applyNumberFormat="1" applyFont="1" applyFill="1" applyBorder="1" applyAlignment="1" applyProtection="1">
      <alignment horizontal="center" vertical="center" wrapText="1"/>
    </xf>
    <xf numFmtId="4" fontId="13" fillId="2" borderId="2" xfId="27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4" fillId="2" borderId="2" xfId="26" applyFont="1" applyFill="1" applyBorder="1" applyAlignment="1">
      <alignment horizontal="center" vertical="center"/>
    </xf>
    <xf numFmtId="4" fontId="21" fillId="0" borderId="0" xfId="0" applyNumberFormat="1" applyFont="1"/>
    <xf numFmtId="0" fontId="13" fillId="0" borderId="0" xfId="11" applyFont="1" applyFill="1" applyAlignment="1">
      <alignment horizontal="center" vertical="center"/>
    </xf>
    <xf numFmtId="0" fontId="11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22" fillId="2" borderId="0" xfId="2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3" fillId="2" borderId="2" xfId="27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168" fontId="13" fillId="2" borderId="2" xfId="26" applyNumberFormat="1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 wrapText="1"/>
    </xf>
    <xf numFmtId="166" fontId="13" fillId="2" borderId="2" xfId="26" applyNumberFormat="1" applyFont="1" applyFill="1" applyBorder="1" applyAlignment="1">
      <alignment horizontal="center" vertical="center" wrapText="1"/>
    </xf>
    <xf numFmtId="0" fontId="13" fillId="2" borderId="5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1" fillId="0" borderId="0" xfId="0" applyNumberFormat="1" applyFont="1"/>
    <xf numFmtId="0" fontId="23" fillId="0" borderId="0" xfId="0" applyFont="1"/>
    <xf numFmtId="0" fontId="22" fillId="2" borderId="0" xfId="20" applyFont="1" applyFill="1" applyAlignment="1">
      <alignment horizontal="right"/>
    </xf>
    <xf numFmtId="0" fontId="22" fillId="2" borderId="0" xfId="20" applyFont="1" applyFill="1" applyBorder="1" applyAlignment="1">
      <alignment horizontal="center" vertical="center" wrapText="1"/>
    </xf>
    <xf numFmtId="0" fontId="0" fillId="0" borderId="0" xfId="0" applyBorder="1"/>
    <xf numFmtId="0" fontId="22" fillId="0" borderId="0" xfId="0" applyFont="1" applyAlignment="1">
      <alignment horizontal="right"/>
    </xf>
    <xf numFmtId="0" fontId="24" fillId="2" borderId="0" xfId="1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22" fillId="2" borderId="0" xfId="20" applyFont="1" applyFill="1" applyBorder="1" applyAlignment="1">
      <alignment horizontal="center" vertical="center" wrapText="1"/>
    </xf>
    <xf numFmtId="0" fontId="0" fillId="0" borderId="0" xfId="0" applyBorder="1"/>
    <xf numFmtId="0" fontId="22" fillId="2" borderId="0" xfId="20" applyFont="1" applyFill="1" applyAlignment="1">
      <alignment horizontal="center" vertical="center" wrapText="1"/>
    </xf>
    <xf numFmtId="0" fontId="0" fillId="0" borderId="0" xfId="0"/>
    <xf numFmtId="0" fontId="17" fillId="2" borderId="0" xfId="0" applyFont="1" applyFill="1" applyAlignment="1">
      <alignment horizontal="center" vertical="center" wrapText="1"/>
    </xf>
    <xf numFmtId="0" fontId="11" fillId="2" borderId="0" xfId="20" applyFont="1" applyFill="1" applyAlignment="1">
      <alignment horizontal="left" wrapText="1"/>
    </xf>
    <xf numFmtId="0" fontId="13" fillId="2" borderId="2" xfId="20" applyFont="1" applyFill="1" applyBorder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textRotation="90" wrapText="1"/>
    </xf>
    <xf numFmtId="0" fontId="13" fillId="2" borderId="2" xfId="27" applyFont="1" applyFill="1" applyBorder="1" applyAlignment="1">
      <alignment horizontal="center" vertical="center" wrapText="1"/>
    </xf>
    <xf numFmtId="0" fontId="13" fillId="2" borderId="4" xfId="27" applyFont="1" applyFill="1" applyBorder="1" applyAlignment="1">
      <alignment horizontal="center" vertical="center" wrapText="1"/>
    </xf>
    <xf numFmtId="0" fontId="13" fillId="2" borderId="5" xfId="27" applyFont="1" applyFill="1" applyBorder="1" applyAlignment="1">
      <alignment horizontal="center" vertical="center" wrapText="1"/>
    </xf>
    <xf numFmtId="0" fontId="13" fillId="2" borderId="6" xfId="27" applyFont="1" applyFill="1" applyBorder="1" applyAlignment="1">
      <alignment horizontal="center" vertical="center" wrapText="1"/>
    </xf>
    <xf numFmtId="0" fontId="14" fillId="2" borderId="2" xfId="20" applyFont="1" applyFill="1" applyBorder="1" applyAlignment="1">
      <alignment horizontal="center" vertical="center" textRotation="90" wrapText="1"/>
    </xf>
    <xf numFmtId="0" fontId="16" fillId="2" borderId="2" xfId="20" applyFont="1" applyFill="1" applyBorder="1" applyAlignment="1">
      <alignment horizontal="center"/>
    </xf>
    <xf numFmtId="0" fontId="12" fillId="0" borderId="2" xfId="12" applyFont="1" applyFill="1" applyBorder="1" applyAlignment="1">
      <alignment horizontal="center" vertical="center" wrapText="1"/>
    </xf>
    <xf numFmtId="0" fontId="12" fillId="0" borderId="2" xfId="29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 wrapText="1"/>
    </xf>
    <xf numFmtId="166" fontId="13" fillId="2" borderId="2" xfId="26" applyNumberFormat="1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168" fontId="13" fillId="2" borderId="2" xfId="26" applyNumberFormat="1" applyFont="1" applyFill="1" applyBorder="1" applyAlignment="1">
      <alignment horizontal="center" vertical="center" wrapText="1"/>
    </xf>
    <xf numFmtId="166" fontId="13" fillId="2" borderId="4" xfId="26" applyNumberFormat="1" applyFont="1" applyFill="1" applyBorder="1" applyAlignment="1">
      <alignment horizontal="center" vertical="center" wrapText="1"/>
    </xf>
    <xf numFmtId="166" fontId="13" fillId="2" borderId="5" xfId="26" applyNumberFormat="1" applyFont="1" applyFill="1" applyBorder="1" applyAlignment="1">
      <alignment horizontal="center" vertical="center" wrapText="1"/>
    </xf>
    <xf numFmtId="166" fontId="13" fillId="2" borderId="6" xfId="26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4" fillId="2" borderId="5" xfId="11" applyFont="1" applyFill="1" applyBorder="1" applyAlignment="1">
      <alignment horizontal="left" vertical="center" wrapText="1"/>
    </xf>
    <xf numFmtId="0" fontId="14" fillId="2" borderId="6" xfId="11" applyFont="1" applyFill="1" applyBorder="1" applyAlignment="1">
      <alignment horizontal="left" vertical="center" wrapText="1"/>
    </xf>
    <xf numFmtId="0" fontId="13" fillId="2" borderId="2" xfId="26" applyFont="1" applyFill="1" applyBorder="1" applyAlignment="1">
      <alignment horizontal="left" vertical="center" wrapText="1"/>
    </xf>
    <xf numFmtId="0" fontId="13" fillId="2" borderId="7" xfId="26" applyFont="1" applyFill="1" applyBorder="1" applyAlignment="1">
      <alignment horizontal="center" vertical="center" wrapText="1"/>
    </xf>
    <xf numFmtId="0" fontId="13" fillId="2" borderId="8" xfId="26" applyFont="1" applyFill="1" applyBorder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9" xfId="27" applyFont="1" applyFill="1" applyBorder="1" applyAlignment="1">
      <alignment horizontal="center" vertical="center" wrapText="1"/>
    </xf>
    <xf numFmtId="0" fontId="13" fillId="2" borderId="11" xfId="27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3" fillId="2" borderId="7" xfId="27" applyFont="1" applyFill="1" applyBorder="1" applyAlignment="1">
      <alignment horizontal="center" vertical="center" wrapText="1"/>
    </xf>
    <xf numFmtId="0" fontId="13" fillId="2" borderId="8" xfId="27" applyFont="1" applyFill="1" applyBorder="1" applyAlignment="1">
      <alignment horizontal="center" vertical="center" wrapText="1"/>
    </xf>
    <xf numFmtId="0" fontId="13" fillId="2" borderId="3" xfId="27" applyFont="1" applyFill="1" applyBorder="1" applyAlignment="1">
      <alignment horizontal="center" vertical="center" wrapText="1"/>
    </xf>
    <xf numFmtId="0" fontId="13" fillId="2" borderId="4" xfId="11" applyFont="1" applyFill="1" applyBorder="1" applyAlignment="1">
      <alignment horizontal="center" vertical="center" wrapText="1"/>
    </xf>
    <xf numFmtId="0" fontId="13" fillId="2" borderId="5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3" fontId="13" fillId="2" borderId="7" xfId="27" applyNumberFormat="1" applyFont="1" applyFill="1" applyBorder="1" applyAlignment="1">
      <alignment horizontal="center" vertical="center" wrapText="1"/>
    </xf>
    <xf numFmtId="3" fontId="13" fillId="2" borderId="8" xfId="27" applyNumberFormat="1" applyFont="1" applyFill="1" applyBorder="1" applyAlignment="1">
      <alignment horizontal="center" vertical="center" wrapText="1"/>
    </xf>
    <xf numFmtId="3" fontId="13" fillId="2" borderId="3" xfId="27" applyNumberFormat="1" applyFont="1" applyFill="1" applyBorder="1" applyAlignment="1">
      <alignment horizontal="center" vertical="center" wrapText="1"/>
    </xf>
    <xf numFmtId="0" fontId="13" fillId="2" borderId="10" xfId="27" applyFont="1" applyFill="1" applyBorder="1" applyAlignment="1">
      <alignment horizontal="center" vertical="center" wrapText="1"/>
    </xf>
    <xf numFmtId="0" fontId="13" fillId="2" borderId="12" xfId="27" applyFont="1" applyFill="1" applyBorder="1" applyAlignment="1">
      <alignment horizontal="center" vertical="center" wrapText="1"/>
    </xf>
    <xf numFmtId="167" fontId="13" fillId="2" borderId="9" xfId="27" applyNumberFormat="1" applyFont="1" applyFill="1" applyBorder="1" applyAlignment="1">
      <alignment horizontal="center" vertical="center" wrapText="1"/>
    </xf>
    <xf numFmtId="167" fontId="13" fillId="2" borderId="11" xfId="27" applyNumberFormat="1" applyFont="1" applyFill="1" applyBorder="1" applyAlignment="1">
      <alignment horizontal="center" vertical="center" wrapText="1"/>
    </xf>
    <xf numFmtId="0" fontId="14" fillId="2" borderId="4" xfId="27" applyFont="1" applyFill="1" applyBorder="1" applyAlignment="1">
      <alignment horizontal="left" vertical="center" wrapText="1"/>
    </xf>
    <xf numFmtId="0" fontId="14" fillId="2" borderId="6" xfId="27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</cellXfs>
  <cellStyles count="36">
    <cellStyle name="Excel Built-in Normal" xfId="1"/>
    <cellStyle name="Excel Built-in Normal 1" xfId="2"/>
    <cellStyle name="Excel Built-in Normal 2" xfId="3"/>
    <cellStyle name="Excel Built-in Normal 3" xfId="4"/>
    <cellStyle name="Excel Built-in Normal_сем ПРИЛОЖЕНИЕ 2(исправлен.30.06)" xfId="5"/>
    <cellStyle name="TableStyleLight1" xfId="6"/>
    <cellStyle name="ЗаголовокСтолбца" xfId="7"/>
    <cellStyle name="Обычный" xfId="0" builtinId="0"/>
    <cellStyle name="Обычный 10" xfId="8"/>
    <cellStyle name="Обычный 11" xfId="9"/>
    <cellStyle name="Обычный 12" xfId="10"/>
    <cellStyle name="Обычный 12 2" xfId="11"/>
    <cellStyle name="Обычный 2" xfId="12"/>
    <cellStyle name="Обычный 2 2" xfId="13"/>
    <cellStyle name="Обычный 2 2 2" xfId="14"/>
    <cellStyle name="Обычный 2 3" xfId="15"/>
    <cellStyle name="Обычный 2_2 Перечень МКД с техно-фин инфо" xfId="16"/>
    <cellStyle name="Обычный 3" xfId="17"/>
    <cellStyle name="Обычный 4" xfId="18"/>
    <cellStyle name="Обычный 5" xfId="19"/>
    <cellStyle name="Обычный 6" xfId="20"/>
    <cellStyle name="Обычный 6 2" xfId="21"/>
    <cellStyle name="Обычный 7" xfId="22"/>
    <cellStyle name="Обычный 7 4" xfId="23"/>
    <cellStyle name="Обычный 7_гпд 2017-2019" xfId="24"/>
    <cellStyle name="Обычный 9" xfId="25"/>
    <cellStyle name="Обычный_Лист1" xfId="26"/>
    <cellStyle name="Обычный_Лист1 2 2" xfId="27"/>
    <cellStyle name="Обычный_Лист1_приложение 1" xfId="28"/>
    <cellStyle name="Обычный_Лист1_СВОД  (итог 1 приложение + 9 р-в) 18.07.2016 КП" xfId="29"/>
    <cellStyle name="Пояснение 2" xfId="30"/>
    <cellStyle name="Процентный 2" xfId="31"/>
    <cellStyle name="Стиль 1" xfId="32"/>
    <cellStyle name="Финансовый" xfId="33" builtinId="3"/>
    <cellStyle name="Финансовый 2" xfId="34"/>
    <cellStyle name="Финансовый 2 2" xfId="35"/>
  </cellStyles>
  <dxfs count="2"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6;&#1072;&#1081;&#1086;&#1085;&#1085;&#1072;&#1103;%20&#1087;&#1088;&#1086;&#1075;&#1088;&#1072;&#1084;&#1084;&#1072;/&#1087;&#1088;&#1086;&#1075;&#1088;&#1072;&#1084;&#1084;&#1072;/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Списки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6" sqref="D6"/>
    </sheetView>
  </sheetViews>
  <sheetFormatPr defaultRowHeight="15"/>
  <cols>
    <col min="2" max="2" width="27.140625" customWidth="1"/>
    <col min="3" max="3" width="33.42578125" customWidth="1"/>
  </cols>
  <sheetData>
    <row r="2" spans="2:4">
      <c r="B2" t="s">
        <v>5</v>
      </c>
      <c r="C2" t="s">
        <v>1</v>
      </c>
      <c r="D2" t="s">
        <v>40</v>
      </c>
    </row>
    <row r="3" spans="2:4">
      <c r="B3" t="s">
        <v>0</v>
      </c>
      <c r="C3" t="s">
        <v>38</v>
      </c>
      <c r="D3" t="s">
        <v>41</v>
      </c>
    </row>
    <row r="4" spans="2:4">
      <c r="B4" t="s">
        <v>6</v>
      </c>
      <c r="C4" t="s">
        <v>39</v>
      </c>
      <c r="D4" t="s">
        <v>42</v>
      </c>
    </row>
    <row r="5" spans="2:4">
      <c r="B5" t="s">
        <v>4</v>
      </c>
      <c r="D5" t="s">
        <v>43</v>
      </c>
    </row>
    <row r="6" spans="2:4">
      <c r="B6" t="s">
        <v>44</v>
      </c>
    </row>
    <row r="7" spans="2:4">
      <c r="B7" t="s">
        <v>7</v>
      </c>
    </row>
  </sheetData>
  <customSheetViews>
    <customSheetView guid="{8C3E5F66-F0DB-4D08-9F5B-67B0FB96FCEA}" state="hidden">
      <selection activeCell="D6" sqref="D6"/>
      <pageMargins left="0.7" right="0.7" top="0.75" bottom="0.75" header="0.3" footer="0.3"/>
    </customSheetView>
    <customSheetView guid="{FE61658D-65D5-447C-B491-5781ABFAA44F}" state="hidden">
      <selection activeCell="D6" sqref="D6"/>
      <pageMargins left="0.7" right="0.7" top="0.75" bottom="0.75" header="0.3" footer="0.3"/>
    </customSheetView>
    <customSheetView guid="{A4FEEC3A-2C82-4AFF-961D-BAEF15C4BBB4}" state="hidden">
      <selection activeCell="D6" sqref="D6"/>
      <pageMargins left="0.7" right="0.7" top="0.75" bottom="0.75" header="0.3" footer="0.3"/>
    </customSheetView>
    <customSheetView guid="{0ADED600-48BA-448F-BC0D-DF149B44094B}" state="hidden">
      <selection activeCell="D6" sqref="D6"/>
      <pageMargins left="0.7" right="0.7" top="0.75" bottom="0.75" header="0.3" footer="0.3"/>
    </customSheetView>
    <customSheetView guid="{6C57329B-EEB1-4B89-8032-30856DCF62C3}" state="hidden">
      <selection activeCell="D6" sqref="D6"/>
      <pageMargins left="0.7" right="0.7" top="0.75" bottom="0.75" header="0.3" footer="0.3"/>
    </customSheetView>
    <customSheetView guid="{310D114C-9B96-46A2-97AF-C1B2048863E3}" state="hidden">
      <selection activeCell="D6" sqref="D6"/>
      <pageMargins left="0.7" right="0.7" top="0.75" bottom="0.75" header="0.3" footer="0.3"/>
    </customSheetView>
    <customSheetView guid="{A4C904D7-1864-4150-8FCF-14DF60A56588}" state="hidden">
      <selection activeCell="D6" sqref="D6"/>
      <pageMargins left="0.7" right="0.7" top="0.75" bottom="0.75" header="0.3" footer="0.3"/>
    </customSheetView>
    <customSheetView guid="{6D00A279-5D87-4403-982D-F5240EA8E4D6}" state="hidden">
      <selection activeCell="D6" sqref="D6"/>
      <pageMargins left="0.7" right="0.7" top="0.75" bottom="0.75" header="0.3" footer="0.3"/>
    </customSheetView>
    <customSheetView guid="{06815801-3C0A-44F7-8BDB-CC16BDE7E351}" state="hidden">
      <selection activeCell="D6" sqref="D6"/>
      <pageMargins left="0.7" right="0.7" top="0.75" bottom="0.75" header="0.3" footer="0.3"/>
    </customSheetView>
    <customSheetView guid="{93B26B7F-86C6-4D5B-8B6A-5548D943C937}" state="hidden">
      <selection activeCell="D6" sqref="D6"/>
      <pageMargins left="0.7" right="0.7" top="0.75" bottom="0.75" header="0.3" footer="0.3"/>
    </customSheetView>
    <customSheetView guid="{11106EF7-25BE-42E7-A66A-736DA1878041}" state="hidden">
      <selection activeCell="D6" sqref="D6"/>
      <pageMargins left="0.7" right="0.7" top="0.75" bottom="0.75" header="0.3" footer="0.3"/>
    </customSheetView>
    <customSheetView guid="{11B81A0F-D958-4B4D-A010-2D4765524C62}" state="hidden">
      <selection activeCell="D6" sqref="D6"/>
      <pageMargins left="0.7" right="0.7" top="0.75" bottom="0.75" header="0.3" footer="0.3"/>
    </customSheetView>
    <customSheetView guid="{81CA61EB-8C68-4259-A50A-8C06B9A2A8F3}" state="hidden">
      <selection activeCell="D6" sqref="D6"/>
      <pageMargins left="0.7" right="0.7" top="0.75" bottom="0.75" header="0.3" footer="0.3"/>
    </customSheetView>
    <customSheetView guid="{C7B8E901-A074-42B4-AEE1-26FFFE50BAA0}" state="hidden">
      <selection activeCell="D6" sqref="D6"/>
      <pageMargins left="0.7" right="0.7" top="0.75" bottom="0.75" header="0.3" footer="0.3"/>
    </customSheetView>
    <customSheetView guid="{4A8DFC92-9EFC-4DFF-A295-D9436CC66CD9}" state="hidden">
      <selection activeCell="D6" sqref="D6"/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view="pageBreakPreview" topLeftCell="M1" zoomScale="90" zoomScaleNormal="80" zoomScaleSheetLayoutView="90" workbookViewId="0">
      <selection activeCell="U12" sqref="U12"/>
    </sheetView>
  </sheetViews>
  <sheetFormatPr defaultRowHeight="12"/>
  <cols>
    <col min="1" max="1" width="9.85546875" style="22" customWidth="1"/>
    <col min="2" max="2" width="24.5703125" style="22" customWidth="1"/>
    <col min="3" max="3" width="13.140625" style="22" customWidth="1"/>
    <col min="4" max="4" width="12.28515625" style="22" customWidth="1"/>
    <col min="5" max="9" width="11" style="22" customWidth="1"/>
    <col min="10" max="10" width="11" style="20" customWidth="1"/>
    <col min="11" max="13" width="11" style="22" customWidth="1"/>
    <col min="14" max="14" width="11" style="23" customWidth="1"/>
    <col min="15" max="21" width="11" style="22" customWidth="1"/>
    <col min="22" max="22" width="14.42578125" style="22" customWidth="1"/>
    <col min="23" max="23" width="13.42578125" style="22" customWidth="1"/>
    <col min="24" max="24" width="14.140625" style="22" customWidth="1"/>
    <col min="25" max="25" width="11" style="22" customWidth="1"/>
    <col min="26" max="26" width="16.5703125" style="22" customWidth="1"/>
    <col min="27" max="27" width="9.140625" style="22"/>
    <col min="28" max="28" width="9.5703125" style="22" bestFit="1" customWidth="1"/>
    <col min="29" max="16384" width="9.140625" style="22"/>
  </cols>
  <sheetData>
    <row r="1" spans="1:28" ht="18.75" customHeight="1">
      <c r="U1" s="141" t="s">
        <v>147</v>
      </c>
      <c r="V1" s="142"/>
      <c r="W1" s="142"/>
      <c r="X1" s="142"/>
      <c r="Y1" s="142"/>
    </row>
    <row r="2" spans="1:28" ht="18.75" customHeight="1">
      <c r="U2" s="141" t="s">
        <v>142</v>
      </c>
      <c r="V2" s="142"/>
      <c r="W2" s="142"/>
      <c r="X2" s="142"/>
      <c r="Y2" s="142"/>
    </row>
    <row r="3" spans="1:28" ht="18.75" customHeight="1">
      <c r="U3" s="141" t="s">
        <v>149</v>
      </c>
      <c r="V3" s="142"/>
      <c r="W3" s="142"/>
      <c r="X3" s="142"/>
      <c r="Y3" s="142"/>
    </row>
    <row r="4" spans="1:28" ht="18.75" customHeight="1">
      <c r="U4" s="141" t="s">
        <v>143</v>
      </c>
      <c r="V4" s="142"/>
      <c r="W4" s="142"/>
      <c r="X4" s="142"/>
      <c r="Y4" s="142"/>
    </row>
    <row r="5" spans="1:28" ht="18.75" customHeight="1">
      <c r="U5" s="139" t="s">
        <v>157</v>
      </c>
      <c r="V5" s="140"/>
      <c r="W5" s="140"/>
      <c r="X5" s="140"/>
      <c r="Y5" s="140"/>
    </row>
    <row r="6" spans="1:28" ht="18.75" customHeight="1">
      <c r="U6" s="131"/>
      <c r="V6" s="132"/>
      <c r="W6" s="132"/>
      <c r="X6" s="132"/>
      <c r="Y6" s="132"/>
    </row>
    <row r="7" spans="1:28" ht="18.75" customHeight="1">
      <c r="U7" s="141" t="s">
        <v>148</v>
      </c>
      <c r="V7" s="142"/>
      <c r="W7" s="142"/>
      <c r="X7" s="142"/>
      <c r="Y7" s="142"/>
    </row>
    <row r="8" spans="1:28" ht="18.75" customHeight="1">
      <c r="U8" s="141" t="s">
        <v>142</v>
      </c>
      <c r="V8" s="142"/>
      <c r="W8" s="142"/>
      <c r="X8" s="142"/>
      <c r="Y8" s="142"/>
    </row>
    <row r="9" spans="1:28" ht="18.75" customHeight="1">
      <c r="U9" s="141" t="s">
        <v>149</v>
      </c>
      <c r="V9" s="142"/>
      <c r="W9" s="142"/>
      <c r="X9" s="142"/>
      <c r="Y9" s="142"/>
    </row>
    <row r="10" spans="1:28" ht="18.75" customHeight="1">
      <c r="U10" s="141" t="s">
        <v>143</v>
      </c>
      <c r="V10" s="142"/>
      <c r="W10" s="142"/>
      <c r="X10" s="142"/>
      <c r="Y10" s="142"/>
    </row>
    <row r="11" spans="1:28" ht="18.75" customHeight="1">
      <c r="U11" s="141" t="s">
        <v>158</v>
      </c>
      <c r="V11" s="142"/>
      <c r="W11" s="142"/>
      <c r="X11" s="142"/>
      <c r="Y11" s="142"/>
    </row>
    <row r="12" spans="1:28" ht="12.75" customHeight="1">
      <c r="W12" s="144"/>
      <c r="X12" s="144"/>
      <c r="Y12" s="144"/>
      <c r="Z12" s="144"/>
      <c r="AA12" s="144"/>
      <c r="AB12" s="144"/>
    </row>
    <row r="13" spans="1:28" ht="12.75">
      <c r="A13" s="143" t="s">
        <v>49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8" ht="12.75">
      <c r="A14" s="32"/>
      <c r="B14" s="32"/>
      <c r="C14" s="13"/>
      <c r="D14" s="13"/>
      <c r="E14" s="13"/>
      <c r="F14" s="13"/>
      <c r="G14" s="32"/>
      <c r="H14" s="32"/>
      <c r="I14" s="32"/>
      <c r="J14" s="32"/>
      <c r="K14" s="32"/>
      <c r="L14" s="32"/>
      <c r="M14" s="32"/>
      <c r="N14" s="24"/>
      <c r="O14" s="32"/>
      <c r="P14" s="32"/>
      <c r="Q14" s="25"/>
      <c r="R14" s="25"/>
      <c r="S14" s="25"/>
      <c r="T14" s="25"/>
      <c r="U14" s="25"/>
      <c r="V14" s="25"/>
      <c r="W14" s="25"/>
      <c r="X14" s="25"/>
      <c r="Y14" s="143" t="s">
        <v>45</v>
      </c>
      <c r="Z14" s="143"/>
    </row>
    <row r="15" spans="1:28" ht="12.75">
      <c r="A15" s="143" t="s">
        <v>138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8" ht="12.75">
      <c r="A16" s="26"/>
      <c r="B16" s="26"/>
      <c r="C16" s="27"/>
      <c r="D16" s="25"/>
      <c r="E16" s="27"/>
      <c r="F16" s="27"/>
      <c r="G16" s="26"/>
      <c r="H16" s="26"/>
      <c r="I16" s="26"/>
      <c r="J16" s="21"/>
      <c r="K16" s="26"/>
      <c r="L16" s="26"/>
      <c r="M16" s="26"/>
      <c r="N16" s="28"/>
      <c r="O16" s="26"/>
      <c r="P16" s="26"/>
      <c r="Q16" s="26"/>
      <c r="R16" s="26"/>
      <c r="S16" s="25"/>
      <c r="T16" s="25"/>
      <c r="U16" s="25"/>
      <c r="V16" s="25"/>
      <c r="W16" s="25"/>
      <c r="X16" s="25"/>
      <c r="Y16" s="25"/>
      <c r="Z16" s="25"/>
    </row>
    <row r="17" spans="1:28" ht="67.5" customHeight="1">
      <c r="A17" s="145" t="s">
        <v>8</v>
      </c>
      <c r="B17" s="145" t="s">
        <v>9</v>
      </c>
      <c r="C17" s="147" t="s">
        <v>10</v>
      </c>
      <c r="D17" s="147"/>
      <c r="E17" s="147"/>
      <c r="F17" s="147"/>
      <c r="G17" s="146" t="s">
        <v>11</v>
      </c>
      <c r="H17" s="146" t="s">
        <v>12</v>
      </c>
      <c r="I17" s="146" t="s">
        <v>13</v>
      </c>
      <c r="J17" s="145" t="s">
        <v>14</v>
      </c>
      <c r="K17" s="145"/>
      <c r="L17" s="145"/>
      <c r="M17" s="145"/>
      <c r="N17" s="145" t="s">
        <v>15</v>
      </c>
      <c r="O17" s="145"/>
      <c r="P17" s="145"/>
      <c r="Q17" s="146" t="s">
        <v>16</v>
      </c>
      <c r="R17" s="145" t="s">
        <v>17</v>
      </c>
      <c r="S17" s="145"/>
      <c r="T17" s="145"/>
      <c r="U17" s="145"/>
      <c r="V17" s="146" t="s">
        <v>51</v>
      </c>
      <c r="W17" s="145" t="s">
        <v>18</v>
      </c>
      <c r="X17" s="145"/>
      <c r="Y17" s="145"/>
      <c r="Z17" s="145"/>
    </row>
    <row r="18" spans="1:28" ht="15" customHeight="1">
      <c r="A18" s="145"/>
      <c r="B18" s="145"/>
      <c r="C18" s="145" t="s">
        <v>19</v>
      </c>
      <c r="D18" s="145" t="s">
        <v>20</v>
      </c>
      <c r="E18" s="145"/>
      <c r="F18" s="145"/>
      <c r="G18" s="146"/>
      <c r="H18" s="146"/>
      <c r="I18" s="146"/>
      <c r="J18" s="151" t="s">
        <v>19</v>
      </c>
      <c r="K18" s="148" t="s">
        <v>2</v>
      </c>
      <c r="L18" s="149"/>
      <c r="M18" s="150"/>
      <c r="N18" s="147" t="s">
        <v>2</v>
      </c>
      <c r="O18" s="147"/>
      <c r="P18" s="147"/>
      <c r="Q18" s="146"/>
      <c r="R18" s="145" t="s">
        <v>19</v>
      </c>
      <c r="S18" s="147" t="s">
        <v>2</v>
      </c>
      <c r="T18" s="147"/>
      <c r="U18" s="147"/>
      <c r="V18" s="146"/>
      <c r="W18" s="146" t="s">
        <v>21</v>
      </c>
      <c r="X18" s="147" t="s">
        <v>2</v>
      </c>
      <c r="Y18" s="147"/>
      <c r="Z18" s="147"/>
    </row>
    <row r="19" spans="1:28" ht="148.5">
      <c r="A19" s="145"/>
      <c r="B19" s="145"/>
      <c r="C19" s="145"/>
      <c r="D19" s="31" t="s">
        <v>50</v>
      </c>
      <c r="E19" s="31" t="s">
        <v>22</v>
      </c>
      <c r="F19" s="31" t="s">
        <v>23</v>
      </c>
      <c r="G19" s="146"/>
      <c r="H19" s="146"/>
      <c r="I19" s="146"/>
      <c r="J19" s="151"/>
      <c r="K19" s="31" t="s">
        <v>24</v>
      </c>
      <c r="L19" s="31" t="s">
        <v>25</v>
      </c>
      <c r="M19" s="31" t="s">
        <v>26</v>
      </c>
      <c r="N19" s="14" t="s">
        <v>27</v>
      </c>
      <c r="O19" s="31" t="s">
        <v>28</v>
      </c>
      <c r="P19" s="31" t="s">
        <v>29</v>
      </c>
      <c r="Q19" s="146"/>
      <c r="R19" s="152"/>
      <c r="S19" s="15" t="s">
        <v>30</v>
      </c>
      <c r="T19" s="15" t="s">
        <v>31</v>
      </c>
      <c r="U19" s="15" t="s">
        <v>32</v>
      </c>
      <c r="V19" s="146"/>
      <c r="W19" s="146"/>
      <c r="X19" s="31" t="s">
        <v>33</v>
      </c>
      <c r="Y19" s="31" t="s">
        <v>34</v>
      </c>
      <c r="Z19" s="31" t="s">
        <v>35</v>
      </c>
    </row>
    <row r="20" spans="1:28">
      <c r="A20" s="145"/>
      <c r="B20" s="145"/>
      <c r="C20" s="30" t="s">
        <v>36</v>
      </c>
      <c r="D20" s="30" t="s">
        <v>36</v>
      </c>
      <c r="E20" s="30" t="s">
        <v>36</v>
      </c>
      <c r="F20" s="30" t="s">
        <v>36</v>
      </c>
      <c r="G20" s="30" t="s">
        <v>36</v>
      </c>
      <c r="H20" s="30" t="s">
        <v>36</v>
      </c>
      <c r="I20" s="30" t="s">
        <v>3</v>
      </c>
      <c r="J20" s="19" t="s">
        <v>3</v>
      </c>
      <c r="K20" s="30" t="s">
        <v>3</v>
      </c>
      <c r="L20" s="30" t="s">
        <v>3</v>
      </c>
      <c r="M20" s="30" t="s">
        <v>3</v>
      </c>
      <c r="N20" s="16" t="s">
        <v>37</v>
      </c>
      <c r="O20" s="30" t="s">
        <v>37</v>
      </c>
      <c r="P20" s="30" t="s">
        <v>37</v>
      </c>
      <c r="Q20" s="30" t="s">
        <v>37</v>
      </c>
      <c r="R20" s="30" t="s">
        <v>3</v>
      </c>
      <c r="S20" s="30" t="s">
        <v>3</v>
      </c>
      <c r="T20" s="30" t="s">
        <v>3</v>
      </c>
      <c r="U20" s="30" t="s">
        <v>3</v>
      </c>
      <c r="V20" s="30" t="s">
        <v>3</v>
      </c>
      <c r="W20" s="30" t="s">
        <v>3</v>
      </c>
      <c r="X20" s="30" t="s">
        <v>3</v>
      </c>
      <c r="Y20" s="30" t="s">
        <v>3</v>
      </c>
      <c r="Z20" s="30" t="s">
        <v>3</v>
      </c>
    </row>
    <row r="21" spans="1:28">
      <c r="A21" s="30">
        <v>1</v>
      </c>
      <c r="B21" s="30">
        <v>2</v>
      </c>
      <c r="C21" s="30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19">
        <v>10</v>
      </c>
      <c r="K21" s="30">
        <v>11</v>
      </c>
      <c r="L21" s="30">
        <v>12</v>
      </c>
      <c r="M21" s="30">
        <v>13</v>
      </c>
      <c r="N21" s="16">
        <v>14</v>
      </c>
      <c r="O21" s="30">
        <v>15</v>
      </c>
      <c r="P21" s="30">
        <v>16</v>
      </c>
      <c r="Q21" s="30">
        <v>17</v>
      </c>
      <c r="R21" s="30">
        <v>18</v>
      </c>
      <c r="S21" s="30">
        <v>19</v>
      </c>
      <c r="T21" s="30">
        <v>20</v>
      </c>
      <c r="U21" s="30">
        <v>21</v>
      </c>
      <c r="V21" s="30">
        <v>22</v>
      </c>
      <c r="W21" s="30">
        <v>23</v>
      </c>
      <c r="X21" s="30">
        <v>24</v>
      </c>
      <c r="Y21" s="30">
        <v>25</v>
      </c>
      <c r="Z21" s="30">
        <v>26</v>
      </c>
    </row>
    <row r="22" spans="1:28" ht="31.9" customHeight="1">
      <c r="A22" s="154" t="s">
        <v>153</v>
      </c>
      <c r="B22" s="154"/>
      <c r="C22" s="51"/>
      <c r="D22" s="67"/>
      <c r="E22" s="67"/>
      <c r="F22" s="67"/>
      <c r="G22" s="51"/>
      <c r="H22" s="52"/>
      <c r="I22" s="53"/>
      <c r="J22" s="52"/>
      <c r="K22" s="52"/>
      <c r="L22" s="61"/>
      <c r="M22" s="61"/>
      <c r="N22" s="54"/>
      <c r="O22" s="53"/>
      <c r="P22" s="53"/>
      <c r="Q22" s="52"/>
      <c r="R22" s="53"/>
      <c r="S22" s="55"/>
      <c r="T22" s="55"/>
      <c r="U22" s="55"/>
      <c r="V22" s="56">
        <v>5627540</v>
      </c>
      <c r="W22" s="56">
        <v>31157304</v>
      </c>
      <c r="X22" s="56">
        <v>31157304</v>
      </c>
      <c r="Y22" s="56"/>
      <c r="Z22" s="56"/>
    </row>
    <row r="23" spans="1:28" ht="12" customHeight="1">
      <c r="A23" s="153" t="s">
        <v>46</v>
      </c>
      <c r="B23" s="153"/>
      <c r="C23" s="51">
        <v>123963.45000000003</v>
      </c>
      <c r="D23" s="57">
        <v>123963.45000000003</v>
      </c>
      <c r="E23" s="58">
        <v>0</v>
      </c>
      <c r="F23" s="58">
        <v>0</v>
      </c>
      <c r="G23" s="59"/>
      <c r="H23" s="59"/>
      <c r="I23" s="59">
        <v>6.3</v>
      </c>
      <c r="J23" s="60">
        <v>780970</v>
      </c>
      <c r="K23" s="61">
        <v>780970</v>
      </c>
      <c r="L23" s="61">
        <v>0</v>
      </c>
      <c r="M23" s="61">
        <v>0</v>
      </c>
      <c r="N23" s="62">
        <v>95</v>
      </c>
      <c r="O23" s="63">
        <v>0</v>
      </c>
      <c r="P23" s="63"/>
      <c r="Q23" s="63">
        <v>95</v>
      </c>
      <c r="R23" s="66"/>
      <c r="S23" s="66"/>
      <c r="T23" s="66"/>
      <c r="U23" s="66"/>
      <c r="V23" s="65">
        <v>4741493</v>
      </c>
      <c r="W23" s="66">
        <v>13159160</v>
      </c>
      <c r="X23" s="66">
        <v>13159160</v>
      </c>
      <c r="Y23" s="65"/>
      <c r="Z23" s="65"/>
      <c r="AB23" s="84"/>
    </row>
    <row r="24" spans="1:28" ht="12" customHeight="1">
      <c r="A24" s="153" t="s">
        <v>47</v>
      </c>
      <c r="B24" s="153"/>
      <c r="C24" s="51">
        <v>123963.45000000003</v>
      </c>
      <c r="D24" s="57">
        <v>123963.45000000003</v>
      </c>
      <c r="E24" s="57">
        <v>0</v>
      </c>
      <c r="F24" s="57">
        <v>0</v>
      </c>
      <c r="G24" s="57"/>
      <c r="H24" s="57"/>
      <c r="I24" s="57">
        <v>6.55</v>
      </c>
      <c r="J24" s="60">
        <v>811961</v>
      </c>
      <c r="K24" s="61">
        <v>811961</v>
      </c>
      <c r="L24" s="61">
        <v>0</v>
      </c>
      <c r="M24" s="61">
        <v>0</v>
      </c>
      <c r="N24" s="62">
        <v>90.5</v>
      </c>
      <c r="O24" s="63">
        <v>0</v>
      </c>
      <c r="P24" s="63"/>
      <c r="Q24" s="63">
        <v>95</v>
      </c>
      <c r="R24" s="66"/>
      <c r="S24" s="66"/>
      <c r="T24" s="66"/>
      <c r="U24" s="63"/>
      <c r="V24" s="65">
        <v>445153</v>
      </c>
      <c r="W24" s="66">
        <v>8822155</v>
      </c>
      <c r="X24" s="66">
        <v>8822155</v>
      </c>
      <c r="Y24" s="63"/>
      <c r="Z24" s="63"/>
      <c r="AB24" s="84"/>
    </row>
    <row r="25" spans="1:28" ht="12" customHeight="1">
      <c r="A25" s="153" t="s">
        <v>48</v>
      </c>
      <c r="B25" s="153"/>
      <c r="C25" s="51">
        <v>123963.45000000003</v>
      </c>
      <c r="D25" s="57">
        <v>123963.45000000003</v>
      </c>
      <c r="E25" s="57">
        <v>0</v>
      </c>
      <c r="F25" s="57">
        <v>0</v>
      </c>
      <c r="G25" s="57"/>
      <c r="H25" s="57"/>
      <c r="I25" s="57">
        <v>6.83</v>
      </c>
      <c r="J25" s="60">
        <v>846670</v>
      </c>
      <c r="K25" s="61">
        <v>846670</v>
      </c>
      <c r="L25" s="61">
        <v>0</v>
      </c>
      <c r="M25" s="61">
        <v>0</v>
      </c>
      <c r="N25" s="62">
        <v>90.5</v>
      </c>
      <c r="O25" s="63">
        <v>0</v>
      </c>
      <c r="P25" s="63"/>
      <c r="Q25" s="63">
        <v>95</v>
      </c>
      <c r="R25" s="66"/>
      <c r="S25" s="66"/>
      <c r="T25" s="66"/>
      <c r="U25" s="63"/>
      <c r="V25" s="65">
        <v>440894</v>
      </c>
      <c r="W25" s="66">
        <v>9175989</v>
      </c>
      <c r="X25" s="66">
        <v>9175989</v>
      </c>
      <c r="Y25" s="64"/>
      <c r="Z25" s="64"/>
      <c r="AB25" s="84"/>
    </row>
    <row r="26" spans="1:28" ht="18.75">
      <c r="X26" s="84"/>
      <c r="Z26" s="130" t="s">
        <v>156</v>
      </c>
    </row>
    <row r="27" spans="1:28">
      <c r="V27" s="100"/>
      <c r="W27" s="100"/>
      <c r="X27" s="100"/>
    </row>
    <row r="28" spans="1:28">
      <c r="V28" s="100"/>
      <c r="W28" s="100"/>
      <c r="X28" s="100"/>
    </row>
    <row r="29" spans="1:28">
      <c r="V29" s="100"/>
      <c r="W29" s="100"/>
      <c r="X29" s="100"/>
    </row>
    <row r="30" spans="1:28">
      <c r="J30" s="22"/>
      <c r="N30" s="22"/>
    </row>
    <row r="31" spans="1:28">
      <c r="J31" s="22"/>
      <c r="N31" s="22"/>
    </row>
    <row r="32" spans="1:28">
      <c r="J32" s="22"/>
      <c r="N32" s="22"/>
    </row>
    <row r="33" spans="10:14">
      <c r="J33" s="22"/>
      <c r="N33" s="22"/>
    </row>
  </sheetData>
  <customSheetViews>
    <customSheetView guid="{81CA61EB-8C68-4259-A50A-8C06B9A2A8F3}" showPageBreaks="1" fitToPage="1" hiddenColumns="1" view="pageBreakPreview" topLeftCell="I232">
      <selection activeCell="S256" sqref="S256"/>
      <pageMargins left="0.19685039370078741" right="0.19685039370078741" top="0.59055118110236227" bottom="0.19685039370078741" header="0.31496062992125984" footer="0"/>
      <pageSetup paperSize="9" scale="46" fitToHeight="3" orientation="landscape" r:id="rId1"/>
      <headerFooter>
        <oddHeader>&amp;C&amp;P</oddHeader>
      </headerFooter>
    </customSheetView>
    <customSheetView guid="{C7B8E901-A074-42B4-AEE1-26FFFE50BAA0}" scale="90" showPageBreaks="1" fitToPage="1" hiddenColumns="1" view="pageBreakPreview" topLeftCell="M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2"/>
      <headerFooter>
        <oddHeader>&amp;C&amp;P</oddHeader>
      </headerFooter>
    </customSheetView>
    <customSheetView guid="{4A8DFC92-9EFC-4DFF-A295-D9436CC66CD9}" scale="90" showPageBreaks="1" fitToPage="1" hiddenColumns="1" view="pageBreakPreview" topLeftCell="A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3"/>
      <headerFooter>
        <oddHeader>&amp;C&amp;P</oddHeader>
      </headerFooter>
    </customSheetView>
  </customSheetViews>
  <mergeCells count="40">
    <mergeCell ref="V17:V19"/>
    <mergeCell ref="Q17:Q19"/>
    <mergeCell ref="R17:U17"/>
    <mergeCell ref="S18:U18"/>
    <mergeCell ref="R18:R19"/>
    <mergeCell ref="A25:B25"/>
    <mergeCell ref="A22:B22"/>
    <mergeCell ref="A23:B23"/>
    <mergeCell ref="A24:B24"/>
    <mergeCell ref="I17:I19"/>
    <mergeCell ref="B17:B20"/>
    <mergeCell ref="J17:M17"/>
    <mergeCell ref="W18:W19"/>
    <mergeCell ref="W17:Z17"/>
    <mergeCell ref="X18:Z18"/>
    <mergeCell ref="N17:P17"/>
    <mergeCell ref="N18:P18"/>
    <mergeCell ref="K18:M18"/>
    <mergeCell ref="J18:J19"/>
    <mergeCell ref="A17:A20"/>
    <mergeCell ref="C18:C19"/>
    <mergeCell ref="D18:F18"/>
    <mergeCell ref="H17:H19"/>
    <mergeCell ref="C17:F17"/>
    <mergeCell ref="G17:G19"/>
    <mergeCell ref="A15:Z15"/>
    <mergeCell ref="Z12:AB12"/>
    <mergeCell ref="W12:Y12"/>
    <mergeCell ref="U7:Y7"/>
    <mergeCell ref="U8:Y8"/>
    <mergeCell ref="U9:Y9"/>
    <mergeCell ref="A13:Z13"/>
    <mergeCell ref="U10:Y10"/>
    <mergeCell ref="U11:Y11"/>
    <mergeCell ref="U5:Y5"/>
    <mergeCell ref="U1:Y1"/>
    <mergeCell ref="U2:Y2"/>
    <mergeCell ref="U3:Y3"/>
    <mergeCell ref="U4:Y4"/>
    <mergeCell ref="Y14:Z14"/>
  </mergeCells>
  <phoneticPr fontId="19" type="noConversion"/>
  <conditionalFormatting sqref="R22:R25 Y24:Z25">
    <cfRule type="cellIs" dxfId="1" priority="46" stopIfTrue="1" operator="lessThan">
      <formula>0</formula>
    </cfRule>
  </conditionalFormatting>
  <pageMargins left="0.78740157480314965" right="0.78740157480314965" top="1.1811023622047245" bottom="0.39370078740157483" header="0" footer="0"/>
  <pageSetup paperSize="9" scale="41" orientation="landscape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83"/>
  <sheetViews>
    <sheetView view="pageBreakPreview" topLeftCell="N13" zoomScaleNormal="80" workbookViewId="0">
      <selection activeCell="N22" sqref="N22"/>
    </sheetView>
  </sheetViews>
  <sheetFormatPr defaultRowHeight="12"/>
  <cols>
    <col min="1" max="1" width="6.42578125" style="45" customWidth="1"/>
    <col min="2" max="2" width="30" style="46" customWidth="1"/>
    <col min="3" max="8" width="8.5703125" style="47" customWidth="1"/>
    <col min="9" max="10" width="9" style="48" customWidth="1"/>
    <col min="11" max="11" width="8.5703125" style="48" customWidth="1"/>
    <col min="12" max="12" width="5.7109375" style="48" customWidth="1"/>
    <col min="13" max="13" width="10.85546875" style="48" customWidth="1"/>
    <col min="14" max="14" width="10.140625" style="49" customWidth="1"/>
    <col min="15" max="15" width="15" style="73" customWidth="1"/>
    <col min="16" max="18" width="5.7109375" style="73" customWidth="1"/>
    <col min="19" max="19" width="13.5703125" style="73" customWidth="1"/>
    <col min="20" max="20" width="13.5703125" style="74" customWidth="1"/>
    <col min="21" max="23" width="13.5703125" style="1" customWidth="1"/>
    <col min="24" max="24" width="5.7109375" style="47" customWidth="1"/>
    <col min="25" max="25" width="10" style="47" customWidth="1"/>
    <col min="26" max="26" width="14.7109375" style="106" bestFit="1" customWidth="1"/>
    <col min="27" max="27" width="24.140625" style="106" customWidth="1"/>
    <col min="28" max="45" width="9.140625" style="106"/>
    <col min="46" max="16384" width="9.140625" style="2"/>
  </cols>
  <sheetData>
    <row r="1" spans="20:25" s="106" customFormat="1" ht="15" hidden="1" customHeight="1">
      <c r="T1" s="106" t="s">
        <v>145</v>
      </c>
    </row>
    <row r="2" spans="20:25" s="106" customFormat="1" ht="15" hidden="1" customHeight="1">
      <c r="T2" s="106" t="s">
        <v>142</v>
      </c>
    </row>
    <row r="3" spans="20:25" s="106" customFormat="1" ht="15" hidden="1" customHeight="1">
      <c r="T3" s="106" t="s">
        <v>149</v>
      </c>
    </row>
    <row r="4" spans="20:25" s="106" customFormat="1" ht="15" hidden="1" customHeight="1">
      <c r="T4" s="106" t="s">
        <v>143</v>
      </c>
    </row>
    <row r="5" spans="20:25" s="106" customFormat="1" ht="15" hidden="1" customHeight="1">
      <c r="T5" s="106" t="s">
        <v>151</v>
      </c>
    </row>
    <row r="6" spans="20:25" s="106" customFormat="1" ht="15" hidden="1" customHeight="1"/>
    <row r="7" spans="20:25" s="106" customFormat="1" ht="15" hidden="1" customHeight="1">
      <c r="T7" s="106" t="s">
        <v>146</v>
      </c>
    </row>
    <row r="8" spans="20:25" s="106" customFormat="1" ht="15" hidden="1" customHeight="1">
      <c r="T8" s="106" t="s">
        <v>142</v>
      </c>
    </row>
    <row r="9" spans="20:25" s="106" customFormat="1" ht="15" hidden="1" customHeight="1">
      <c r="T9" s="106" t="s">
        <v>149</v>
      </c>
    </row>
    <row r="10" spans="20:25" s="106" customFormat="1" ht="15" hidden="1" customHeight="1">
      <c r="T10" s="106" t="s">
        <v>143</v>
      </c>
    </row>
    <row r="11" spans="20:25" s="106" customFormat="1" ht="15" hidden="1" customHeight="1">
      <c r="T11" s="106" t="s">
        <v>150</v>
      </c>
    </row>
    <row r="12" spans="20:25" s="106" customFormat="1" ht="15" hidden="1" customHeight="1"/>
    <row r="13" spans="20:25" s="106" customFormat="1" ht="20.25" customHeight="1">
      <c r="U13" s="141" t="s">
        <v>145</v>
      </c>
      <c r="V13" s="142"/>
      <c r="W13" s="142"/>
      <c r="X13" s="142"/>
      <c r="Y13" s="142"/>
    </row>
    <row r="14" spans="20:25" s="106" customFormat="1" ht="17.25" customHeight="1">
      <c r="U14" s="141" t="s">
        <v>142</v>
      </c>
      <c r="V14" s="142"/>
      <c r="W14" s="142"/>
      <c r="X14" s="142"/>
      <c r="Y14" s="142"/>
    </row>
    <row r="15" spans="20:25" s="106" customFormat="1" ht="21" customHeight="1">
      <c r="U15" s="141" t="s">
        <v>149</v>
      </c>
      <c r="V15" s="142"/>
      <c r="W15" s="142"/>
      <c r="X15" s="142"/>
      <c r="Y15" s="142"/>
    </row>
    <row r="16" spans="20:25" s="106" customFormat="1" ht="20.25" customHeight="1">
      <c r="U16" s="141" t="s">
        <v>143</v>
      </c>
      <c r="V16" s="142"/>
      <c r="W16" s="142"/>
      <c r="X16" s="142"/>
      <c r="Y16" s="142"/>
    </row>
    <row r="17" spans="1:45" s="106" customFormat="1" ht="15" customHeight="1">
      <c r="U17" s="141" t="s">
        <v>157</v>
      </c>
      <c r="V17" s="142"/>
      <c r="W17" s="142"/>
      <c r="X17" s="142"/>
      <c r="Y17" s="142"/>
    </row>
    <row r="18" spans="1:45" s="106" customFormat="1" ht="15" customHeight="1">
      <c r="U18" s="118"/>
      <c r="V18" s="119"/>
      <c r="W18" s="119"/>
      <c r="X18" s="119"/>
      <c r="Y18" s="119"/>
    </row>
    <row r="19" spans="1:45" s="106" customFormat="1" ht="16.5" customHeight="1">
      <c r="U19" s="141" t="s">
        <v>146</v>
      </c>
      <c r="V19" s="142"/>
      <c r="W19" s="142"/>
      <c r="X19" s="142"/>
      <c r="Y19" s="142"/>
    </row>
    <row r="20" spans="1:45" s="106" customFormat="1" ht="16.5" customHeight="1">
      <c r="U20" s="141" t="s">
        <v>142</v>
      </c>
      <c r="V20" s="142"/>
      <c r="W20" s="142"/>
      <c r="X20" s="142"/>
      <c r="Y20" s="142"/>
    </row>
    <row r="21" spans="1:45" s="106" customFormat="1" ht="17.25" customHeight="1">
      <c r="U21" s="141" t="s">
        <v>149</v>
      </c>
      <c r="V21" s="142"/>
      <c r="W21" s="142"/>
      <c r="X21" s="142"/>
      <c r="Y21" s="142"/>
    </row>
    <row r="22" spans="1:45" s="106" customFormat="1" ht="21" customHeight="1">
      <c r="U22" s="141" t="s">
        <v>143</v>
      </c>
      <c r="V22" s="142"/>
      <c r="W22" s="142"/>
      <c r="X22" s="142"/>
      <c r="Y22" s="142"/>
    </row>
    <row r="23" spans="1:45" s="106" customFormat="1" ht="15" customHeight="1">
      <c r="U23" s="141" t="s">
        <v>158</v>
      </c>
      <c r="V23" s="142"/>
      <c r="W23" s="142"/>
      <c r="X23" s="142"/>
      <c r="Y23" s="142"/>
    </row>
    <row r="24" spans="1:45" s="106" customFormat="1" ht="15" customHeight="1">
      <c r="U24" s="118"/>
      <c r="V24"/>
      <c r="W24"/>
      <c r="X24"/>
      <c r="Y24"/>
    </row>
    <row r="25" spans="1:45" s="106" customFormat="1" ht="15" customHeight="1">
      <c r="U25" s="118"/>
      <c r="V25"/>
      <c r="W25"/>
      <c r="X25"/>
      <c r="Y25" s="133" t="s">
        <v>52</v>
      </c>
    </row>
    <row r="26" spans="1:45" s="106" customFormat="1" ht="15" customHeight="1">
      <c r="U26" s="118"/>
      <c r="V26"/>
      <c r="W26"/>
      <c r="X26"/>
      <c r="Y26" s="133"/>
    </row>
    <row r="27" spans="1:45" s="106" customFormat="1" ht="15" customHeight="1">
      <c r="A27" s="162" t="s">
        <v>53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</row>
    <row r="28" spans="1:45" s="106" customFormat="1" ht="15" customHeight="1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</row>
    <row r="29" spans="1:45" ht="15" customHeight="1">
      <c r="X29" s="134"/>
      <c r="Y29" s="135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</row>
    <row r="30" spans="1:45" ht="15" customHeight="1">
      <c r="A30" s="166" t="s">
        <v>54</v>
      </c>
      <c r="B30" s="167" t="s">
        <v>55</v>
      </c>
      <c r="C30" s="155" t="s">
        <v>56</v>
      </c>
      <c r="D30" s="155" t="s">
        <v>57</v>
      </c>
      <c r="E30" s="155" t="s">
        <v>58</v>
      </c>
      <c r="F30" s="155" t="s">
        <v>59</v>
      </c>
      <c r="G30" s="155" t="s">
        <v>60</v>
      </c>
      <c r="H30" s="155" t="s">
        <v>61</v>
      </c>
      <c r="I30" s="156" t="s">
        <v>62</v>
      </c>
      <c r="J30" s="159" t="s">
        <v>63</v>
      </c>
      <c r="K30" s="160"/>
      <c r="L30" s="160"/>
      <c r="M30" s="161"/>
      <c r="N30" s="155" t="s">
        <v>64</v>
      </c>
      <c r="O30" s="158" t="s">
        <v>65</v>
      </c>
      <c r="P30" s="158"/>
      <c r="Q30" s="158"/>
      <c r="R30" s="158"/>
      <c r="S30" s="158"/>
      <c r="T30" s="155" t="s">
        <v>66</v>
      </c>
      <c r="U30" s="155"/>
      <c r="V30" s="155"/>
      <c r="W30" s="155"/>
      <c r="X30" s="155"/>
      <c r="Y30" s="155" t="s">
        <v>67</v>
      </c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</row>
    <row r="31" spans="1:45" ht="15" customHeight="1">
      <c r="A31" s="166"/>
      <c r="B31" s="168"/>
      <c r="C31" s="155"/>
      <c r="D31" s="155"/>
      <c r="E31" s="155"/>
      <c r="F31" s="155"/>
      <c r="G31" s="155"/>
      <c r="H31" s="155"/>
      <c r="I31" s="156"/>
      <c r="J31" s="156" t="s">
        <v>68</v>
      </c>
      <c r="K31" s="156" t="s">
        <v>69</v>
      </c>
      <c r="L31" s="156" t="s">
        <v>70</v>
      </c>
      <c r="M31" s="156" t="s">
        <v>71</v>
      </c>
      <c r="N31" s="155"/>
      <c r="O31" s="158" t="s">
        <v>68</v>
      </c>
      <c r="P31" s="158" t="s">
        <v>72</v>
      </c>
      <c r="Q31" s="158"/>
      <c r="R31" s="158"/>
      <c r="S31" s="158"/>
      <c r="T31" s="158" t="s">
        <v>68</v>
      </c>
      <c r="U31" s="155" t="s">
        <v>72</v>
      </c>
      <c r="V31" s="155"/>
      <c r="W31" s="155"/>
      <c r="X31" s="155"/>
      <c r="Y31" s="155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</row>
    <row r="32" spans="1:45" ht="15" customHeight="1">
      <c r="A32" s="166"/>
      <c r="B32" s="168"/>
      <c r="C32" s="155"/>
      <c r="D32" s="155"/>
      <c r="E32" s="155"/>
      <c r="F32" s="155"/>
      <c r="G32" s="155"/>
      <c r="H32" s="155"/>
      <c r="I32" s="156"/>
      <c r="J32" s="156"/>
      <c r="K32" s="156"/>
      <c r="L32" s="156"/>
      <c r="M32" s="156"/>
      <c r="N32" s="155"/>
      <c r="O32" s="158"/>
      <c r="P32" s="158" t="s">
        <v>73</v>
      </c>
      <c r="Q32" s="158" t="s">
        <v>74</v>
      </c>
      <c r="R32" s="158" t="s">
        <v>75</v>
      </c>
      <c r="S32" s="158" t="s">
        <v>76</v>
      </c>
      <c r="T32" s="158"/>
      <c r="U32" s="157" t="s">
        <v>77</v>
      </c>
      <c r="V32" s="157" t="s">
        <v>78</v>
      </c>
      <c r="W32" s="157" t="s">
        <v>79</v>
      </c>
      <c r="X32" s="155" t="s">
        <v>80</v>
      </c>
      <c r="Y32" s="155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</row>
    <row r="33" spans="1:45" ht="15" customHeight="1">
      <c r="A33" s="166"/>
      <c r="B33" s="168"/>
      <c r="C33" s="155"/>
      <c r="D33" s="155"/>
      <c r="E33" s="155"/>
      <c r="F33" s="155"/>
      <c r="G33" s="155"/>
      <c r="H33" s="155"/>
      <c r="I33" s="156"/>
      <c r="J33" s="156"/>
      <c r="K33" s="156"/>
      <c r="L33" s="156"/>
      <c r="M33" s="156"/>
      <c r="N33" s="155"/>
      <c r="O33" s="158"/>
      <c r="P33" s="158"/>
      <c r="Q33" s="158"/>
      <c r="R33" s="158"/>
      <c r="S33" s="158"/>
      <c r="T33" s="158"/>
      <c r="U33" s="157"/>
      <c r="V33" s="157"/>
      <c r="W33" s="157"/>
      <c r="X33" s="155"/>
      <c r="Y33" s="155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</row>
    <row r="34" spans="1:45" ht="15" customHeight="1">
      <c r="A34" s="166"/>
      <c r="B34" s="169"/>
      <c r="C34" s="155"/>
      <c r="D34" s="155"/>
      <c r="E34" s="155"/>
      <c r="F34" s="155"/>
      <c r="G34" s="155"/>
      <c r="H34" s="155"/>
      <c r="I34" s="156" t="s">
        <v>81</v>
      </c>
      <c r="J34" s="124" t="s">
        <v>81</v>
      </c>
      <c r="K34" s="124" t="s">
        <v>81</v>
      </c>
      <c r="L34" s="124" t="s">
        <v>81</v>
      </c>
      <c r="M34" s="124" t="s">
        <v>81</v>
      </c>
      <c r="N34" s="50" t="s">
        <v>82</v>
      </c>
      <c r="O34" s="122" t="s">
        <v>3</v>
      </c>
      <c r="P34" s="122" t="s">
        <v>3</v>
      </c>
      <c r="Q34" s="122" t="s">
        <v>3</v>
      </c>
      <c r="R34" s="122" t="s">
        <v>3</v>
      </c>
      <c r="S34" s="122" t="s">
        <v>3</v>
      </c>
      <c r="T34" s="122" t="s">
        <v>3</v>
      </c>
      <c r="U34" s="121" t="s">
        <v>3</v>
      </c>
      <c r="V34" s="121" t="s">
        <v>3</v>
      </c>
      <c r="W34" s="121" t="s">
        <v>3</v>
      </c>
      <c r="X34" s="123" t="s">
        <v>3</v>
      </c>
      <c r="Y34" s="8" t="s">
        <v>83</v>
      </c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</row>
    <row r="35" spans="1:45" ht="15" customHeight="1">
      <c r="A35" s="110">
        <v>1</v>
      </c>
      <c r="B35" s="110">
        <v>2</v>
      </c>
      <c r="C35" s="110">
        <v>3</v>
      </c>
      <c r="D35" s="110">
        <v>4</v>
      </c>
      <c r="E35" s="110">
        <v>5</v>
      </c>
      <c r="F35" s="110">
        <v>6</v>
      </c>
      <c r="G35" s="110">
        <v>7</v>
      </c>
      <c r="H35" s="110">
        <v>8</v>
      </c>
      <c r="I35" s="110">
        <v>9</v>
      </c>
      <c r="J35" s="110">
        <v>10</v>
      </c>
      <c r="K35" s="110">
        <v>11</v>
      </c>
      <c r="L35" s="110">
        <v>12</v>
      </c>
      <c r="M35" s="110">
        <v>13</v>
      </c>
      <c r="N35" s="110">
        <v>14</v>
      </c>
      <c r="O35" s="110">
        <v>15</v>
      </c>
      <c r="P35" s="110">
        <v>16</v>
      </c>
      <c r="Q35" s="110">
        <v>17</v>
      </c>
      <c r="R35" s="110">
        <v>18</v>
      </c>
      <c r="S35" s="110">
        <v>19</v>
      </c>
      <c r="T35" s="110">
        <v>20</v>
      </c>
      <c r="U35" s="110">
        <v>21</v>
      </c>
      <c r="V35" s="110">
        <v>22</v>
      </c>
      <c r="W35" s="110">
        <v>23</v>
      </c>
      <c r="X35" s="110">
        <v>24</v>
      </c>
      <c r="Y35" s="110">
        <v>25</v>
      </c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</row>
    <row r="36" spans="1:45" s="7" customFormat="1" ht="30.75" customHeight="1">
      <c r="A36" s="164" t="s">
        <v>154</v>
      </c>
      <c r="B36" s="165"/>
      <c r="C36" s="115" t="s">
        <v>84</v>
      </c>
      <c r="D36" s="71" t="s">
        <v>84</v>
      </c>
      <c r="E36" s="6" t="s">
        <v>84</v>
      </c>
      <c r="F36" s="115" t="s">
        <v>84</v>
      </c>
      <c r="G36" s="115" t="s">
        <v>84</v>
      </c>
      <c r="H36" s="115" t="s">
        <v>84</v>
      </c>
      <c r="I36" s="101">
        <f>I37+I40+I46</f>
        <v>9475.244999999999</v>
      </c>
      <c r="J36" s="101">
        <f t="shared" ref="J36:W36" si="0">J37+J40+J46</f>
        <v>8617.5</v>
      </c>
      <c r="K36" s="101">
        <f t="shared" si="0"/>
        <v>8617.5</v>
      </c>
      <c r="L36" s="101"/>
      <c r="M36" s="101">
        <f t="shared" si="0"/>
        <v>8230.0999999999985</v>
      </c>
      <c r="N36" s="101">
        <f t="shared" si="0"/>
        <v>362</v>
      </c>
      <c r="O36" s="101">
        <f t="shared" si="0"/>
        <v>46754345</v>
      </c>
      <c r="P36" s="101"/>
      <c r="Q36" s="101"/>
      <c r="R36" s="101"/>
      <c r="S36" s="101">
        <f t="shared" si="0"/>
        <v>46754345</v>
      </c>
      <c r="T36" s="117">
        <f t="shared" si="0"/>
        <v>46754345</v>
      </c>
      <c r="U36" s="101">
        <f t="shared" si="0"/>
        <v>45037655</v>
      </c>
      <c r="V36" s="101">
        <f t="shared" si="0"/>
        <v>1572072</v>
      </c>
      <c r="W36" s="101">
        <f t="shared" si="0"/>
        <v>144618</v>
      </c>
      <c r="X36" s="68"/>
      <c r="Y36" s="72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</row>
    <row r="37" spans="1:45" s="7" customFormat="1" ht="15" customHeight="1">
      <c r="A37" s="44" t="s">
        <v>85</v>
      </c>
      <c r="B37" s="70"/>
      <c r="C37" s="115" t="s">
        <v>84</v>
      </c>
      <c r="D37" s="71" t="s">
        <v>84</v>
      </c>
      <c r="E37" s="6" t="s">
        <v>84</v>
      </c>
      <c r="F37" s="115" t="s">
        <v>84</v>
      </c>
      <c r="G37" s="115" t="s">
        <v>84</v>
      </c>
      <c r="H37" s="115" t="s">
        <v>84</v>
      </c>
      <c r="I37" s="101">
        <f>I38+I39</f>
        <v>1260.46</v>
      </c>
      <c r="J37" s="101">
        <f t="shared" ref="J37:W37" si="1">J38+J39</f>
        <v>1148.7</v>
      </c>
      <c r="K37" s="101">
        <f t="shared" si="1"/>
        <v>1148.7</v>
      </c>
      <c r="L37" s="101"/>
      <c r="M37" s="101">
        <f t="shared" si="1"/>
        <v>1148.7</v>
      </c>
      <c r="N37" s="101">
        <f t="shared" si="1"/>
        <v>52</v>
      </c>
      <c r="O37" s="101">
        <f t="shared" si="1"/>
        <v>1691955</v>
      </c>
      <c r="P37" s="101"/>
      <c r="Q37" s="101"/>
      <c r="R37" s="101"/>
      <c r="S37" s="101">
        <f t="shared" si="1"/>
        <v>1691955</v>
      </c>
      <c r="T37" s="117">
        <f t="shared" si="1"/>
        <v>1691955</v>
      </c>
      <c r="U37" s="101">
        <f t="shared" si="1"/>
        <v>1575766</v>
      </c>
      <c r="V37" s="101">
        <f t="shared" si="1"/>
        <v>82467</v>
      </c>
      <c r="W37" s="101">
        <f t="shared" si="1"/>
        <v>33722</v>
      </c>
      <c r="X37" s="68"/>
      <c r="Y37" s="72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</row>
    <row r="38" spans="1:45" ht="15" customHeight="1">
      <c r="A38" s="83">
        <v>1</v>
      </c>
      <c r="B38" s="11" t="s">
        <v>94</v>
      </c>
      <c r="C38" s="114">
        <v>1957</v>
      </c>
      <c r="D38" s="120" t="s">
        <v>86</v>
      </c>
      <c r="E38" s="9" t="s">
        <v>87</v>
      </c>
      <c r="F38" s="114" t="s">
        <v>93</v>
      </c>
      <c r="G38" s="114">
        <v>2</v>
      </c>
      <c r="H38" s="114">
        <v>1</v>
      </c>
      <c r="I38" s="107">
        <v>286.76</v>
      </c>
      <c r="J38" s="107">
        <v>277</v>
      </c>
      <c r="K38" s="107">
        <v>277</v>
      </c>
      <c r="L38" s="108"/>
      <c r="M38" s="103">
        <v>277</v>
      </c>
      <c r="N38" s="103">
        <v>13</v>
      </c>
      <c r="O38" s="102">
        <f>S38</f>
        <v>1609488</v>
      </c>
      <c r="P38" s="103"/>
      <c r="Q38" s="103"/>
      <c r="R38" s="103"/>
      <c r="S38" s="102">
        <f>T38</f>
        <v>1609488</v>
      </c>
      <c r="T38" s="104">
        <f ca="1">'Таблица 3'!D36</f>
        <v>1609488</v>
      </c>
      <c r="U38" s="105">
        <f ca="1">'Таблица 3'!E36</f>
        <v>1575766</v>
      </c>
      <c r="V38" s="105">
        <f ca="1">'Таблица 3'!AF36</f>
        <v>0</v>
      </c>
      <c r="W38" s="105">
        <f ca="1">'Таблица 3'!AK36</f>
        <v>33722</v>
      </c>
      <c r="X38" s="8"/>
      <c r="Y38" s="69" t="s">
        <v>92</v>
      </c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</row>
    <row r="39" spans="1:45" ht="15" customHeight="1">
      <c r="A39" s="83">
        <v>2</v>
      </c>
      <c r="B39" s="11" t="s">
        <v>96</v>
      </c>
      <c r="C39" s="114">
        <v>1989</v>
      </c>
      <c r="D39" s="120" t="s">
        <v>86</v>
      </c>
      <c r="E39" s="9" t="s">
        <v>87</v>
      </c>
      <c r="F39" s="114" t="s">
        <v>93</v>
      </c>
      <c r="G39" s="114">
        <v>2</v>
      </c>
      <c r="H39" s="114">
        <v>3</v>
      </c>
      <c r="I39" s="107">
        <v>973.7</v>
      </c>
      <c r="J39" s="107">
        <v>871.7</v>
      </c>
      <c r="K39" s="107">
        <v>871.7</v>
      </c>
      <c r="L39" s="108"/>
      <c r="M39" s="103">
        <v>871.7</v>
      </c>
      <c r="N39" s="103">
        <v>39</v>
      </c>
      <c r="O39" s="102">
        <f>S39</f>
        <v>82467</v>
      </c>
      <c r="P39" s="103"/>
      <c r="Q39" s="103"/>
      <c r="R39" s="103"/>
      <c r="S39" s="102">
        <f>T39</f>
        <v>82467</v>
      </c>
      <c r="T39" s="104">
        <f ca="1">'Таблица 3'!D37</f>
        <v>82467</v>
      </c>
      <c r="U39" s="105">
        <f ca="1">'Таблица 3'!E37</f>
        <v>0</v>
      </c>
      <c r="V39" s="105">
        <f ca="1">'Таблица 3'!AF37</f>
        <v>82467</v>
      </c>
      <c r="W39" s="105">
        <f ca="1">'Таблица 3'!AK37</f>
        <v>0</v>
      </c>
      <c r="X39" s="8"/>
      <c r="Y39" s="69" t="s">
        <v>92</v>
      </c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</row>
    <row r="40" spans="1:45" s="7" customFormat="1" ht="15" customHeight="1">
      <c r="A40" s="44" t="s">
        <v>91</v>
      </c>
      <c r="B40" s="70"/>
      <c r="C40" s="115"/>
      <c r="D40" s="71"/>
      <c r="E40" s="6"/>
      <c r="F40" s="115"/>
      <c r="G40" s="115"/>
      <c r="H40" s="115"/>
      <c r="I40" s="101">
        <f>SUM(I41:I45)</f>
        <v>3343.5650000000005</v>
      </c>
      <c r="J40" s="101">
        <f t="shared" ref="J40:W40" si="2">SUM(J41:J45)</f>
        <v>3017.8</v>
      </c>
      <c r="K40" s="101">
        <f t="shared" si="2"/>
        <v>3017.8</v>
      </c>
      <c r="L40" s="101"/>
      <c r="M40" s="101">
        <f t="shared" si="2"/>
        <v>2824.1000000000004</v>
      </c>
      <c r="N40" s="101">
        <f t="shared" si="2"/>
        <v>117</v>
      </c>
      <c r="O40" s="101">
        <f t="shared" si="2"/>
        <v>11257442</v>
      </c>
      <c r="P40" s="101"/>
      <c r="Q40" s="101"/>
      <c r="R40" s="101"/>
      <c r="S40" s="101">
        <f t="shared" si="2"/>
        <v>11257442</v>
      </c>
      <c r="T40" s="117">
        <f t="shared" si="2"/>
        <v>11257442</v>
      </c>
      <c r="U40" s="101">
        <f t="shared" si="2"/>
        <v>10898971</v>
      </c>
      <c r="V40" s="101">
        <f t="shared" si="2"/>
        <v>247575</v>
      </c>
      <c r="W40" s="101">
        <f t="shared" si="2"/>
        <v>110896</v>
      </c>
      <c r="X40" s="68"/>
      <c r="Y40" s="72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</row>
    <row r="41" spans="1:45" s="7" customFormat="1" ht="15" customHeight="1">
      <c r="A41" s="83">
        <v>3</v>
      </c>
      <c r="B41" s="11" t="s">
        <v>95</v>
      </c>
      <c r="C41" s="114">
        <v>1975</v>
      </c>
      <c r="D41" s="120" t="s">
        <v>86</v>
      </c>
      <c r="E41" s="9" t="s">
        <v>87</v>
      </c>
      <c r="F41" s="114" t="s">
        <v>93</v>
      </c>
      <c r="G41" s="114">
        <v>2</v>
      </c>
      <c r="H41" s="114">
        <v>3</v>
      </c>
      <c r="I41" s="107">
        <v>996.1</v>
      </c>
      <c r="J41" s="107">
        <v>895.2</v>
      </c>
      <c r="K41" s="107">
        <v>895.2</v>
      </c>
      <c r="L41" s="108"/>
      <c r="M41" s="103">
        <v>895.2</v>
      </c>
      <c r="N41" s="103">
        <v>28</v>
      </c>
      <c r="O41" s="102">
        <f>S41</f>
        <v>5292939</v>
      </c>
      <c r="P41" s="103"/>
      <c r="Q41" s="103"/>
      <c r="R41" s="103"/>
      <c r="S41" s="102">
        <f>T41</f>
        <v>5292939</v>
      </c>
      <c r="T41" s="104">
        <f ca="1">'Таблица 3'!D39</f>
        <v>5292939</v>
      </c>
      <c r="U41" s="105">
        <f ca="1">'Таблица 3'!E39</f>
        <v>5182043</v>
      </c>
      <c r="V41" s="105">
        <f ca="1">'Таблица 3'!AF39</f>
        <v>0</v>
      </c>
      <c r="W41" s="105">
        <f ca="1">'Таблица 3'!AK39</f>
        <v>110896</v>
      </c>
      <c r="X41" s="68"/>
      <c r="Y41" s="69" t="s">
        <v>88</v>
      </c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</row>
    <row r="42" spans="1:45" s="7" customFormat="1" ht="15" customHeight="1">
      <c r="A42" s="83">
        <v>4</v>
      </c>
      <c r="B42" s="11" t="s">
        <v>94</v>
      </c>
      <c r="C42" s="114">
        <v>1957</v>
      </c>
      <c r="D42" s="120" t="s">
        <v>86</v>
      </c>
      <c r="E42" s="9" t="s">
        <v>87</v>
      </c>
      <c r="F42" s="114" t="s">
        <v>93</v>
      </c>
      <c r="G42" s="114">
        <v>2</v>
      </c>
      <c r="H42" s="114">
        <v>1</v>
      </c>
      <c r="I42" s="107">
        <v>286.76</v>
      </c>
      <c r="J42" s="107">
        <v>277</v>
      </c>
      <c r="K42" s="107">
        <v>277</v>
      </c>
      <c r="L42" s="108"/>
      <c r="M42" s="103">
        <v>277</v>
      </c>
      <c r="N42" s="103">
        <v>13</v>
      </c>
      <c r="O42" s="102">
        <f>S42</f>
        <v>1319720</v>
      </c>
      <c r="P42" s="103"/>
      <c r="Q42" s="103"/>
      <c r="R42" s="103"/>
      <c r="S42" s="102">
        <f>T42</f>
        <v>1319720</v>
      </c>
      <c r="T42" s="104">
        <f ca="1">'Таблица 3'!D40</f>
        <v>1319720</v>
      </c>
      <c r="U42" s="105">
        <f ca="1">'Таблица 3'!E40</f>
        <v>1319720</v>
      </c>
      <c r="V42" s="105">
        <f ca="1">'Таблица 3'!AF40</f>
        <v>0</v>
      </c>
      <c r="W42" s="105">
        <f ca="1">'Таблица 3'!AK40</f>
        <v>0</v>
      </c>
      <c r="X42" s="68"/>
      <c r="Y42" s="69" t="s">
        <v>88</v>
      </c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</row>
    <row r="43" spans="1:45" s="99" customFormat="1" ht="15" customHeight="1">
      <c r="A43" s="94">
        <v>5</v>
      </c>
      <c r="B43" s="95" t="s">
        <v>140</v>
      </c>
      <c r="C43" s="116">
        <v>1955</v>
      </c>
      <c r="D43" s="86" t="s">
        <v>86</v>
      </c>
      <c r="E43" s="96" t="s">
        <v>87</v>
      </c>
      <c r="F43" s="116" t="s">
        <v>139</v>
      </c>
      <c r="G43" s="116">
        <v>2</v>
      </c>
      <c r="H43" s="116">
        <v>1</v>
      </c>
      <c r="I43" s="109">
        <v>442.2</v>
      </c>
      <c r="J43" s="109">
        <v>413.2</v>
      </c>
      <c r="K43" s="109">
        <v>413.2</v>
      </c>
      <c r="L43" s="89"/>
      <c r="M43" s="90">
        <v>219.5</v>
      </c>
      <c r="N43" s="90">
        <v>18</v>
      </c>
      <c r="O43" s="102">
        <f>S43</f>
        <v>82433</v>
      </c>
      <c r="P43" s="103"/>
      <c r="Q43" s="103"/>
      <c r="R43" s="103"/>
      <c r="S43" s="102">
        <f>T43</f>
        <v>82433</v>
      </c>
      <c r="T43" s="104">
        <f ca="1">'Таблица 3'!D41</f>
        <v>82433</v>
      </c>
      <c r="U43" s="105">
        <f ca="1">'Таблица 3'!E41</f>
        <v>0</v>
      </c>
      <c r="V43" s="105">
        <f ca="1">'Таблица 3'!AF41</f>
        <v>82433</v>
      </c>
      <c r="W43" s="105">
        <f ca="1">'Таблица 3'!AK41</f>
        <v>0</v>
      </c>
      <c r="X43" s="97"/>
      <c r="Y43" s="98" t="s">
        <v>88</v>
      </c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</row>
    <row r="44" spans="1:45" ht="15" customHeight="1">
      <c r="A44" s="83">
        <v>6</v>
      </c>
      <c r="B44" s="11" t="s">
        <v>97</v>
      </c>
      <c r="C44" s="114">
        <v>1973</v>
      </c>
      <c r="D44" s="120" t="s">
        <v>86</v>
      </c>
      <c r="E44" s="9" t="s">
        <v>87</v>
      </c>
      <c r="F44" s="114" t="s">
        <v>93</v>
      </c>
      <c r="G44" s="114">
        <v>2</v>
      </c>
      <c r="H44" s="114">
        <v>2</v>
      </c>
      <c r="I44" s="107">
        <v>644.80499999999995</v>
      </c>
      <c r="J44" s="107">
        <v>560.70000000000005</v>
      </c>
      <c r="K44" s="107">
        <v>560.70000000000005</v>
      </c>
      <c r="L44" s="108"/>
      <c r="M44" s="103">
        <v>560.70000000000005</v>
      </c>
      <c r="N44" s="103">
        <v>19</v>
      </c>
      <c r="O44" s="102">
        <f>S44</f>
        <v>165142</v>
      </c>
      <c r="P44" s="103"/>
      <c r="Q44" s="103"/>
      <c r="R44" s="103"/>
      <c r="S44" s="102">
        <f>T44</f>
        <v>165142</v>
      </c>
      <c r="T44" s="104">
        <f ca="1">'Таблица 3'!D42</f>
        <v>165142</v>
      </c>
      <c r="U44" s="105">
        <f ca="1">'Таблица 3'!E42</f>
        <v>0</v>
      </c>
      <c r="V44" s="105">
        <f ca="1">'Таблица 3'!AF42</f>
        <v>165142</v>
      </c>
      <c r="W44" s="105">
        <f ca="1">'Таблица 3'!AK42</f>
        <v>0</v>
      </c>
      <c r="X44" s="8"/>
      <c r="Y44" s="69" t="s">
        <v>88</v>
      </c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</row>
    <row r="45" spans="1:45" ht="15" customHeight="1">
      <c r="A45" s="83">
        <v>7</v>
      </c>
      <c r="B45" s="11" t="s">
        <v>96</v>
      </c>
      <c r="C45" s="114">
        <v>1989</v>
      </c>
      <c r="D45" s="120" t="s">
        <v>86</v>
      </c>
      <c r="E45" s="9" t="s">
        <v>87</v>
      </c>
      <c r="F45" s="114" t="s">
        <v>93</v>
      </c>
      <c r="G45" s="114">
        <v>2</v>
      </c>
      <c r="H45" s="114">
        <v>3</v>
      </c>
      <c r="I45" s="107">
        <v>973.7</v>
      </c>
      <c r="J45" s="107">
        <v>871.7</v>
      </c>
      <c r="K45" s="107">
        <v>871.7</v>
      </c>
      <c r="L45" s="108"/>
      <c r="M45" s="103">
        <v>871.7</v>
      </c>
      <c r="N45" s="103">
        <v>39</v>
      </c>
      <c r="O45" s="102">
        <f>S45</f>
        <v>4397208</v>
      </c>
      <c r="P45" s="103"/>
      <c r="Q45" s="103"/>
      <c r="R45" s="103"/>
      <c r="S45" s="102">
        <f>T45</f>
        <v>4397208</v>
      </c>
      <c r="T45" s="104">
        <f ca="1">'Таблица 3'!D43</f>
        <v>4397208</v>
      </c>
      <c r="U45" s="105">
        <f ca="1">'Таблица 3'!E43</f>
        <v>4397208</v>
      </c>
      <c r="V45" s="105">
        <f ca="1">'Таблица 3'!AF43</f>
        <v>0</v>
      </c>
      <c r="W45" s="105">
        <f ca="1">'Таблица 3'!AK43</f>
        <v>0</v>
      </c>
      <c r="X45" s="8"/>
      <c r="Y45" s="69" t="s">
        <v>88</v>
      </c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</row>
    <row r="46" spans="1:45" s="7" customFormat="1" ht="15" customHeight="1">
      <c r="A46" s="44" t="s">
        <v>89</v>
      </c>
      <c r="B46" s="70"/>
      <c r="C46" s="115"/>
      <c r="D46" s="71"/>
      <c r="E46" s="6"/>
      <c r="F46" s="115"/>
      <c r="G46" s="115"/>
      <c r="H46" s="115"/>
      <c r="I46" s="101">
        <f>SUM(I47:I54)</f>
        <v>4871.2199999999993</v>
      </c>
      <c r="J46" s="101">
        <f t="shared" ref="J46:W46" si="3">SUM(J47:J54)</f>
        <v>4451</v>
      </c>
      <c r="K46" s="101">
        <f t="shared" si="3"/>
        <v>4451</v>
      </c>
      <c r="L46" s="101"/>
      <c r="M46" s="101">
        <f t="shared" si="3"/>
        <v>4257.2999999999993</v>
      </c>
      <c r="N46" s="101">
        <f t="shared" si="3"/>
        <v>193</v>
      </c>
      <c r="O46" s="101">
        <f t="shared" si="3"/>
        <v>33804948</v>
      </c>
      <c r="P46" s="101"/>
      <c r="Q46" s="101"/>
      <c r="R46" s="101"/>
      <c r="S46" s="101">
        <f t="shared" si="3"/>
        <v>33804948</v>
      </c>
      <c r="T46" s="117">
        <f t="shared" si="3"/>
        <v>33804948</v>
      </c>
      <c r="U46" s="101">
        <f t="shared" si="3"/>
        <v>32562918</v>
      </c>
      <c r="V46" s="101">
        <f t="shared" si="3"/>
        <v>1242030</v>
      </c>
      <c r="W46" s="101">
        <f t="shared" si="3"/>
        <v>0</v>
      </c>
      <c r="X46" s="68" t="s">
        <v>106</v>
      </c>
      <c r="Y46" s="72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1:45" s="99" customFormat="1" ht="15" customHeight="1">
      <c r="A47" s="94">
        <v>8</v>
      </c>
      <c r="B47" s="95" t="s">
        <v>140</v>
      </c>
      <c r="C47" s="116">
        <v>1955</v>
      </c>
      <c r="D47" s="86" t="s">
        <v>86</v>
      </c>
      <c r="E47" s="96" t="s">
        <v>87</v>
      </c>
      <c r="F47" s="116" t="s">
        <v>139</v>
      </c>
      <c r="G47" s="116">
        <v>2</v>
      </c>
      <c r="H47" s="116">
        <v>1</v>
      </c>
      <c r="I47" s="109">
        <v>442.2</v>
      </c>
      <c r="J47" s="109">
        <v>413.2</v>
      </c>
      <c r="K47" s="109">
        <v>413.2</v>
      </c>
      <c r="L47" s="89"/>
      <c r="M47" s="90">
        <v>219.5</v>
      </c>
      <c r="N47" s="90">
        <v>18</v>
      </c>
      <c r="O47" s="102">
        <f t="shared" ref="O47:O53" si="4">S47</f>
        <v>5369631</v>
      </c>
      <c r="P47" s="103"/>
      <c r="Q47" s="103"/>
      <c r="R47" s="103"/>
      <c r="S47" s="102">
        <f t="shared" ref="S47:S53" si="5">T47</f>
        <v>5369631</v>
      </c>
      <c r="T47" s="104">
        <f ca="1">'Таблица 3'!D45</f>
        <v>5369631</v>
      </c>
      <c r="U47" s="105">
        <f ca="1">'Таблица 3'!E45</f>
        <v>5369631</v>
      </c>
      <c r="V47" s="105">
        <f ca="1">'Таблица 3'!AF45</f>
        <v>0</v>
      </c>
      <c r="W47" s="105">
        <f ca="1">'Таблица 3'!AK45</f>
        <v>0</v>
      </c>
      <c r="X47" s="97"/>
      <c r="Y47" s="69" t="s">
        <v>90</v>
      </c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1:45" ht="15" customHeight="1">
      <c r="A48" s="94">
        <v>9</v>
      </c>
      <c r="B48" s="11" t="s">
        <v>97</v>
      </c>
      <c r="C48" s="114">
        <v>1973</v>
      </c>
      <c r="D48" s="120" t="s">
        <v>86</v>
      </c>
      <c r="E48" s="9" t="s">
        <v>87</v>
      </c>
      <c r="F48" s="114" t="s">
        <v>93</v>
      </c>
      <c r="G48" s="114">
        <v>2</v>
      </c>
      <c r="H48" s="114">
        <v>2</v>
      </c>
      <c r="I48" s="107">
        <v>644.80499999999995</v>
      </c>
      <c r="J48" s="107">
        <v>560.70000000000005</v>
      </c>
      <c r="K48" s="107">
        <v>560.70000000000005</v>
      </c>
      <c r="L48" s="108"/>
      <c r="M48" s="103">
        <v>560.70000000000005</v>
      </c>
      <c r="N48" s="103">
        <v>19</v>
      </c>
      <c r="O48" s="102">
        <f t="shared" si="4"/>
        <v>5403287</v>
      </c>
      <c r="P48" s="103"/>
      <c r="Q48" s="103"/>
      <c r="R48" s="103"/>
      <c r="S48" s="102">
        <f t="shared" si="5"/>
        <v>5403287</v>
      </c>
      <c r="T48" s="104">
        <f ca="1">'Таблица 3'!D46</f>
        <v>5403287</v>
      </c>
      <c r="U48" s="105">
        <f ca="1">'Таблица 3'!E46</f>
        <v>5403287</v>
      </c>
      <c r="V48" s="105">
        <f ca="1">'Таблица 3'!AF46</f>
        <v>0</v>
      </c>
      <c r="W48" s="105">
        <f ca="1">'Таблица 3'!AK46</f>
        <v>0</v>
      </c>
      <c r="X48" s="8"/>
      <c r="Y48" s="69" t="s">
        <v>90</v>
      </c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ht="15" customHeight="1">
      <c r="A49" s="94">
        <v>10</v>
      </c>
      <c r="B49" s="11" t="s">
        <v>98</v>
      </c>
      <c r="C49" s="114">
        <v>1973</v>
      </c>
      <c r="D49" s="120" t="s">
        <v>86</v>
      </c>
      <c r="E49" s="9" t="s">
        <v>87</v>
      </c>
      <c r="F49" s="114" t="s">
        <v>93</v>
      </c>
      <c r="G49" s="114">
        <v>2</v>
      </c>
      <c r="H49" s="114">
        <v>2</v>
      </c>
      <c r="I49" s="107">
        <v>723.9</v>
      </c>
      <c r="J49" s="107">
        <v>694.4</v>
      </c>
      <c r="K49" s="107">
        <v>694.4</v>
      </c>
      <c r="L49" s="108"/>
      <c r="M49" s="103">
        <v>694.4</v>
      </c>
      <c r="N49" s="103">
        <v>29</v>
      </c>
      <c r="O49" s="102">
        <f t="shared" si="4"/>
        <v>2325400</v>
      </c>
      <c r="P49" s="103"/>
      <c r="Q49" s="103"/>
      <c r="R49" s="103"/>
      <c r="S49" s="102">
        <f t="shared" si="5"/>
        <v>2325400</v>
      </c>
      <c r="T49" s="104">
        <f ca="1">'Таблица 3'!D47</f>
        <v>2325400</v>
      </c>
      <c r="U49" s="105">
        <f ca="1">'Таблица 3'!E47</f>
        <v>2200000</v>
      </c>
      <c r="V49" s="105">
        <f ca="1">'Таблица 3'!AF47</f>
        <v>125400</v>
      </c>
      <c r="W49" s="105">
        <f ca="1">'Таблица 3'!AK47</f>
        <v>0</v>
      </c>
      <c r="X49" s="8"/>
      <c r="Y49" s="69" t="s">
        <v>90</v>
      </c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ht="15" customHeight="1">
      <c r="A50" s="94">
        <v>11</v>
      </c>
      <c r="B50" s="11" t="s">
        <v>99</v>
      </c>
      <c r="C50" s="114">
        <v>1979</v>
      </c>
      <c r="D50" s="120" t="s">
        <v>86</v>
      </c>
      <c r="E50" s="9" t="s">
        <v>87</v>
      </c>
      <c r="F50" s="114" t="s">
        <v>93</v>
      </c>
      <c r="G50" s="114">
        <v>2</v>
      </c>
      <c r="H50" s="114">
        <v>3</v>
      </c>
      <c r="I50" s="107">
        <v>961.3</v>
      </c>
      <c r="J50" s="107">
        <v>859.3</v>
      </c>
      <c r="K50" s="107">
        <v>859.3</v>
      </c>
      <c r="L50" s="108"/>
      <c r="M50" s="103">
        <v>859.3</v>
      </c>
      <c r="N50" s="103">
        <v>38</v>
      </c>
      <c r="O50" s="102">
        <f t="shared" si="4"/>
        <v>5602100</v>
      </c>
      <c r="P50" s="103"/>
      <c r="Q50" s="103"/>
      <c r="R50" s="103"/>
      <c r="S50" s="102">
        <f t="shared" si="5"/>
        <v>5602100</v>
      </c>
      <c r="T50" s="104">
        <f ca="1">'Таблица 3'!D48</f>
        <v>5602100</v>
      </c>
      <c r="U50" s="105">
        <f ca="1">'Таблица 3'!E48</f>
        <v>5300000</v>
      </c>
      <c r="V50" s="105">
        <f ca="1">'Таблица 3'!AF48</f>
        <v>302100</v>
      </c>
      <c r="W50" s="105">
        <f ca="1">'Таблица 3'!AK48</f>
        <v>0</v>
      </c>
      <c r="X50" s="8"/>
      <c r="Y50" s="69" t="s">
        <v>90</v>
      </c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</row>
    <row r="51" spans="1:45" ht="15" customHeight="1">
      <c r="A51" s="94">
        <v>12</v>
      </c>
      <c r="B51" s="11" t="s">
        <v>100</v>
      </c>
      <c r="C51" s="114">
        <v>1978</v>
      </c>
      <c r="D51" s="120" t="s">
        <v>86</v>
      </c>
      <c r="E51" s="9" t="s">
        <v>87</v>
      </c>
      <c r="F51" s="114" t="s">
        <v>93</v>
      </c>
      <c r="G51" s="114">
        <v>2</v>
      </c>
      <c r="H51" s="114">
        <v>2</v>
      </c>
      <c r="I51" s="107">
        <v>606.6</v>
      </c>
      <c r="J51" s="107">
        <v>572.6</v>
      </c>
      <c r="K51" s="107">
        <v>572.6</v>
      </c>
      <c r="L51" s="108"/>
      <c r="M51" s="103">
        <v>572.6</v>
      </c>
      <c r="N51" s="103">
        <v>17</v>
      </c>
      <c r="O51" s="102">
        <f t="shared" si="4"/>
        <v>4545100</v>
      </c>
      <c r="P51" s="103"/>
      <c r="Q51" s="103"/>
      <c r="R51" s="103"/>
      <c r="S51" s="102">
        <f t="shared" si="5"/>
        <v>4545100</v>
      </c>
      <c r="T51" s="104">
        <f ca="1">'Таблица 3'!D49</f>
        <v>4545100</v>
      </c>
      <c r="U51" s="105">
        <f ca="1">'Таблица 3'!E49</f>
        <v>4300000</v>
      </c>
      <c r="V51" s="105">
        <f ca="1">'Таблица 3'!AF49</f>
        <v>245100</v>
      </c>
      <c r="W51" s="105">
        <f ca="1">'Таблица 3'!AK49</f>
        <v>0</v>
      </c>
      <c r="X51" s="8"/>
      <c r="Y51" s="69" t="s">
        <v>90</v>
      </c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</row>
    <row r="52" spans="1:45" ht="15" customHeight="1">
      <c r="A52" s="94">
        <v>13</v>
      </c>
      <c r="B52" s="11" t="s">
        <v>101</v>
      </c>
      <c r="C52" s="114">
        <v>1975</v>
      </c>
      <c r="D52" s="120" t="s">
        <v>86</v>
      </c>
      <c r="E52" s="9" t="s">
        <v>87</v>
      </c>
      <c r="F52" s="114" t="s">
        <v>93</v>
      </c>
      <c r="G52" s="114">
        <v>2</v>
      </c>
      <c r="H52" s="114">
        <v>1</v>
      </c>
      <c r="I52" s="107">
        <v>392.2</v>
      </c>
      <c r="J52" s="107">
        <v>369.8</v>
      </c>
      <c r="K52" s="107">
        <v>369.8</v>
      </c>
      <c r="L52" s="108"/>
      <c r="M52" s="103">
        <v>369.8</v>
      </c>
      <c r="N52" s="103">
        <v>19</v>
      </c>
      <c r="O52" s="102">
        <f t="shared" si="4"/>
        <v>2071720</v>
      </c>
      <c r="P52" s="103"/>
      <c r="Q52" s="103"/>
      <c r="R52" s="103"/>
      <c r="S52" s="102">
        <f t="shared" si="5"/>
        <v>2071720</v>
      </c>
      <c r="T52" s="104">
        <f ca="1">'Таблица 3'!D50</f>
        <v>2071720</v>
      </c>
      <c r="U52" s="105">
        <f ca="1">'Таблица 3'!E50</f>
        <v>1960000</v>
      </c>
      <c r="V52" s="105">
        <f ca="1">'Таблица 3'!AF50</f>
        <v>111720</v>
      </c>
      <c r="W52" s="105">
        <f ca="1">'Таблица 3'!AK50</f>
        <v>0</v>
      </c>
      <c r="X52" s="8"/>
      <c r="Y52" s="69" t="s">
        <v>90</v>
      </c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</row>
    <row r="53" spans="1:45" ht="15" customHeight="1">
      <c r="A53" s="94">
        <v>14</v>
      </c>
      <c r="B53" s="11" t="s">
        <v>102</v>
      </c>
      <c r="C53" s="114">
        <v>1966</v>
      </c>
      <c r="D53" s="120" t="s">
        <v>86</v>
      </c>
      <c r="E53" s="9" t="s">
        <v>87</v>
      </c>
      <c r="F53" s="114" t="s">
        <v>93</v>
      </c>
      <c r="G53" s="114">
        <v>2</v>
      </c>
      <c r="H53" s="114">
        <v>2</v>
      </c>
      <c r="I53" s="107">
        <v>561.31500000000005</v>
      </c>
      <c r="J53" s="107">
        <v>488.1</v>
      </c>
      <c r="K53" s="107">
        <v>488.1</v>
      </c>
      <c r="L53" s="108"/>
      <c r="M53" s="103">
        <v>488.1</v>
      </c>
      <c r="N53" s="103">
        <v>24</v>
      </c>
      <c r="O53" s="102">
        <f t="shared" si="4"/>
        <v>4534530</v>
      </c>
      <c r="P53" s="103"/>
      <c r="Q53" s="103"/>
      <c r="R53" s="103"/>
      <c r="S53" s="102">
        <f t="shared" si="5"/>
        <v>4534530</v>
      </c>
      <c r="T53" s="104">
        <f ca="1">'Таблица 3'!D51</f>
        <v>4534530</v>
      </c>
      <c r="U53" s="105">
        <f ca="1">'Таблица 3'!E51</f>
        <v>4290000</v>
      </c>
      <c r="V53" s="105">
        <f ca="1">'Таблица 3'!AF51</f>
        <v>244530</v>
      </c>
      <c r="W53" s="105">
        <f ca="1">'Таблица 3'!AK51</f>
        <v>0</v>
      </c>
      <c r="X53" s="8"/>
      <c r="Y53" s="69" t="s">
        <v>90</v>
      </c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ht="15" customHeight="1">
      <c r="A54" s="94">
        <v>15</v>
      </c>
      <c r="B54" s="11" t="s">
        <v>103</v>
      </c>
      <c r="C54" s="114">
        <v>1971</v>
      </c>
      <c r="D54" s="120" t="s">
        <v>86</v>
      </c>
      <c r="E54" s="9" t="s">
        <v>87</v>
      </c>
      <c r="F54" s="114" t="s">
        <v>93</v>
      </c>
      <c r="G54" s="114">
        <v>2</v>
      </c>
      <c r="H54" s="114">
        <v>2</v>
      </c>
      <c r="I54" s="107">
        <v>538.9</v>
      </c>
      <c r="J54" s="107">
        <v>492.9</v>
      </c>
      <c r="K54" s="107">
        <v>492.9</v>
      </c>
      <c r="L54" s="108"/>
      <c r="M54" s="103">
        <v>492.9</v>
      </c>
      <c r="N54" s="103">
        <v>29</v>
      </c>
      <c r="O54" s="102">
        <f>S54</f>
        <v>3953180</v>
      </c>
      <c r="P54" s="103"/>
      <c r="Q54" s="103"/>
      <c r="R54" s="103"/>
      <c r="S54" s="102">
        <f>T54</f>
        <v>3953180</v>
      </c>
      <c r="T54" s="104">
        <f ca="1">'Таблица 3'!D52</f>
        <v>3953180</v>
      </c>
      <c r="U54" s="105">
        <f ca="1">'Таблица 3'!E52</f>
        <v>3740000</v>
      </c>
      <c r="V54" s="105">
        <f ca="1">'Таблица 3'!AF52</f>
        <v>213180</v>
      </c>
      <c r="W54" s="105">
        <f ca="1">'Таблица 3'!AK52</f>
        <v>0</v>
      </c>
      <c r="X54" s="8"/>
      <c r="Y54" s="69" t="s">
        <v>90</v>
      </c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06" customFormat="1" ht="18.75"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Y55" s="133" t="s">
        <v>156</v>
      </c>
    </row>
    <row r="56" spans="1:45" s="106" customFormat="1"/>
    <row r="57" spans="1:45" s="106" customFormat="1"/>
    <row r="58" spans="1:45" s="106" customFormat="1"/>
    <row r="59" spans="1:45" s="106" customFormat="1"/>
    <row r="60" spans="1:45" s="106" customFormat="1"/>
    <row r="61" spans="1:45" s="106" customFormat="1"/>
    <row r="62" spans="1:45" s="106" customFormat="1"/>
    <row r="63" spans="1:45" s="106" customFormat="1"/>
    <row r="64" spans="1:45" s="106" customFormat="1"/>
    <row r="65" s="106" customFormat="1"/>
    <row r="66" s="106" customFormat="1"/>
    <row r="67" s="106" customFormat="1"/>
    <row r="68" s="106" customFormat="1" ht="8.25" customHeight="1"/>
    <row r="69" s="106" customFormat="1" hidden="1"/>
    <row r="70" s="106" customFormat="1" hidden="1"/>
    <row r="71" s="106" customFormat="1" hidden="1"/>
    <row r="72" s="106" customFormat="1" hidden="1"/>
    <row r="73" s="106" customFormat="1" hidden="1"/>
    <row r="74" s="106" customFormat="1" hidden="1"/>
    <row r="75" s="106" customFormat="1" hidden="1"/>
    <row r="76" s="106" customFormat="1" hidden="1"/>
    <row r="77" s="106" customFormat="1" hidden="1"/>
    <row r="78" s="106" customFormat="1" hidden="1"/>
    <row r="79" s="106" customFormat="1" hidden="1"/>
    <row r="80" s="106" customFormat="1" hidden="1"/>
    <row r="81" s="106" customFormat="1"/>
    <row r="82" s="106" customFormat="1"/>
    <row r="83" s="106" customFormat="1"/>
  </sheetData>
  <mergeCells count="42">
    <mergeCell ref="A36:B36"/>
    <mergeCell ref="G30:G34"/>
    <mergeCell ref="I30:I34"/>
    <mergeCell ref="F30:F34"/>
    <mergeCell ref="H30:H34"/>
    <mergeCell ref="E30:E34"/>
    <mergeCell ref="A30:A34"/>
    <mergeCell ref="B30:B34"/>
    <mergeCell ref="C30:C34"/>
    <mergeCell ref="D30:D34"/>
    <mergeCell ref="N30:N33"/>
    <mergeCell ref="A27:Y27"/>
    <mergeCell ref="Y30:Y33"/>
    <mergeCell ref="L31:L33"/>
    <mergeCell ref="K31:K33"/>
    <mergeCell ref="O31:O33"/>
    <mergeCell ref="J31:J33"/>
    <mergeCell ref="U31:X31"/>
    <mergeCell ref="T31:T33"/>
    <mergeCell ref="S32:S33"/>
    <mergeCell ref="P31:S31"/>
    <mergeCell ref="P32:P33"/>
    <mergeCell ref="U19:Y19"/>
    <mergeCell ref="Q32:Q33"/>
    <mergeCell ref="T30:X30"/>
    <mergeCell ref="U13:Y13"/>
    <mergeCell ref="U14:Y14"/>
    <mergeCell ref="U15:Y15"/>
    <mergeCell ref="U16:Y16"/>
    <mergeCell ref="U17:Y17"/>
    <mergeCell ref="U20:Y20"/>
    <mergeCell ref="U21:Y21"/>
    <mergeCell ref="X32:X33"/>
    <mergeCell ref="M31:M33"/>
    <mergeCell ref="U22:Y22"/>
    <mergeCell ref="U23:Y23"/>
    <mergeCell ref="V32:V33"/>
    <mergeCell ref="U32:U33"/>
    <mergeCell ref="O30:S30"/>
    <mergeCell ref="R32:R33"/>
    <mergeCell ref="W32:W33"/>
    <mergeCell ref="J30:M30"/>
  </mergeCells>
  <phoneticPr fontId="19" type="noConversion"/>
  <pageMargins left="0.78740157480314965" right="0.78740157480314965" top="1.1811023622047245" bottom="0.39370078740157483" header="0.31496062992125984" footer="0.31496062992125984"/>
  <pageSetup paperSize="9" scale="50" orientation="landscape" r:id="rId1"/>
  <colBreaks count="1" manualBreakCount="1">
    <brk id="11" min="11" max="5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04"/>
  <sheetViews>
    <sheetView tabSelected="1" view="pageBreakPreview" topLeftCell="R13" zoomScaleNormal="80" workbookViewId="0">
      <selection activeCell="AL53" sqref="AL53"/>
    </sheetView>
  </sheetViews>
  <sheetFormatPr defaultRowHeight="13.15" customHeight="1"/>
  <cols>
    <col min="1" max="1" width="6" style="112" customWidth="1"/>
    <col min="2" max="2" width="4.42578125" style="85" customWidth="1"/>
    <col min="3" max="3" width="28.85546875" style="33" customWidth="1"/>
    <col min="4" max="5" width="12.85546875" style="34" customWidth="1"/>
    <col min="6" max="6" width="12.85546875" style="17" customWidth="1"/>
    <col min="7" max="7" width="7.28515625" style="34" customWidth="1"/>
    <col min="8" max="8" width="11.5703125" style="17" customWidth="1"/>
    <col min="9" max="9" width="7.28515625" style="34" customWidth="1"/>
    <col min="10" max="10" width="11.5703125" style="17" customWidth="1"/>
    <col min="11" max="12" width="4.140625" style="29" customWidth="1"/>
    <col min="13" max="13" width="7.28515625" style="29" customWidth="1"/>
    <col min="14" max="14" width="11.5703125" style="29" customWidth="1"/>
    <col min="15" max="15" width="4.140625" style="35" customWidth="1"/>
    <col min="16" max="16" width="4.140625" style="36" customWidth="1"/>
    <col min="17" max="20" width="4.140625" style="17" customWidth="1"/>
    <col min="21" max="21" width="7.28515625" style="36" customWidth="1"/>
    <col min="22" max="22" width="11.5703125" style="17" customWidth="1"/>
    <col min="23" max="24" width="4.140625" style="17" customWidth="1"/>
    <col min="25" max="25" width="7.28515625" style="34" customWidth="1"/>
    <col min="26" max="26" width="11.5703125" style="17" customWidth="1"/>
    <col min="27" max="27" width="4.140625" style="37" customWidth="1"/>
    <col min="28" max="28" width="4.140625" style="34" customWidth="1"/>
    <col min="29" max="31" width="4.140625" style="38" customWidth="1"/>
    <col min="32" max="32" width="11.5703125" style="39" customWidth="1"/>
    <col min="33" max="33" width="11.5703125" style="75" customWidth="1"/>
    <col min="34" max="36" width="4.140625" style="38" customWidth="1"/>
    <col min="37" max="37" width="18.28515625" style="77" customWidth="1"/>
    <col min="38" max="38" width="6" style="38" customWidth="1"/>
    <col min="64" max="16384" width="9.140625" style="12"/>
  </cols>
  <sheetData>
    <row r="1" spans="32:37" s="129" customFormat="1" ht="23.25" hidden="1" customHeight="1">
      <c r="AF1" s="129" t="s">
        <v>141</v>
      </c>
    </row>
    <row r="2" spans="32:37" s="129" customFormat="1" ht="18" hidden="1" customHeight="1">
      <c r="AF2" s="129" t="s">
        <v>142</v>
      </c>
    </row>
    <row r="3" spans="32:37" s="129" customFormat="1" ht="16.5" hidden="1" customHeight="1">
      <c r="AF3" s="129" t="s">
        <v>149</v>
      </c>
    </row>
    <row r="4" spans="32:37" s="129" customFormat="1" ht="17.25" hidden="1" customHeight="1">
      <c r="AF4" s="129" t="s">
        <v>143</v>
      </c>
    </row>
    <row r="5" spans="32:37" s="129" customFormat="1" ht="18.75" hidden="1" customHeight="1">
      <c r="AF5" s="129" t="s">
        <v>152</v>
      </c>
    </row>
    <row r="6" spans="32:37" s="129" customFormat="1" ht="16.5" hidden="1" customHeight="1"/>
    <row r="7" spans="32:37" s="129" customFormat="1" ht="22.5" hidden="1" customHeight="1">
      <c r="AF7" s="129" t="s">
        <v>144</v>
      </c>
    </row>
    <row r="8" spans="32:37" s="129" customFormat="1" ht="19.5" hidden="1" customHeight="1">
      <c r="AF8" s="129" t="s">
        <v>142</v>
      </c>
    </row>
    <row r="9" spans="32:37" s="129" customFormat="1" ht="20.25" hidden="1" customHeight="1">
      <c r="AF9" s="129" t="s">
        <v>149</v>
      </c>
    </row>
    <row r="10" spans="32:37" s="129" customFormat="1" ht="18.75" hidden="1" customHeight="1">
      <c r="AF10" s="129" t="s">
        <v>143</v>
      </c>
    </row>
    <row r="11" spans="32:37" s="129" customFormat="1" ht="19.5" hidden="1" customHeight="1">
      <c r="AF11" s="129" t="s">
        <v>150</v>
      </c>
    </row>
    <row r="12" spans="32:37" s="129" customFormat="1" ht="18" hidden="1" customHeight="1"/>
    <row r="13" spans="32:37" s="129" customFormat="1" ht="18" customHeight="1">
      <c r="AF13" s="141" t="s">
        <v>141</v>
      </c>
      <c r="AG13" s="173"/>
      <c r="AH13" s="173"/>
      <c r="AI13" s="173"/>
      <c r="AJ13" s="173"/>
      <c r="AK13" s="173"/>
    </row>
    <row r="14" spans="32:37" s="129" customFormat="1" ht="18" customHeight="1">
      <c r="AF14" s="141" t="s">
        <v>142</v>
      </c>
      <c r="AG14" s="173"/>
      <c r="AH14" s="173"/>
      <c r="AI14" s="173"/>
      <c r="AJ14" s="173"/>
      <c r="AK14" s="173"/>
    </row>
    <row r="15" spans="32:37" s="129" customFormat="1" ht="18" customHeight="1">
      <c r="AF15" s="141" t="s">
        <v>149</v>
      </c>
      <c r="AG15" s="173"/>
      <c r="AH15" s="173"/>
      <c r="AI15" s="173"/>
      <c r="AJ15" s="173"/>
      <c r="AK15" s="173"/>
    </row>
    <row r="16" spans="32:37" s="129" customFormat="1" ht="18" customHeight="1">
      <c r="AF16" s="141" t="s">
        <v>143</v>
      </c>
      <c r="AG16" s="173"/>
      <c r="AH16" s="173"/>
      <c r="AI16" s="173"/>
      <c r="AJ16" s="173"/>
      <c r="AK16" s="173"/>
    </row>
    <row r="17" spans="1:63" s="129" customFormat="1" ht="18" customHeight="1">
      <c r="AF17" s="141" t="s">
        <v>157</v>
      </c>
      <c r="AG17" s="174"/>
      <c r="AH17" s="174"/>
      <c r="AI17" s="174"/>
      <c r="AJ17" s="174"/>
      <c r="AK17" s="174"/>
    </row>
    <row r="18" spans="1:63" s="129" customFormat="1" ht="18" customHeight="1">
      <c r="AG18" s="118"/>
      <c r="AH18" s="119"/>
      <c r="AI18" s="119"/>
      <c r="AJ18" s="119"/>
      <c r="AK18" s="119"/>
    </row>
    <row r="19" spans="1:63" s="129" customFormat="1" ht="18" customHeight="1">
      <c r="AF19" s="141" t="s">
        <v>144</v>
      </c>
      <c r="AG19" s="174"/>
      <c r="AH19" s="174"/>
      <c r="AI19" s="174"/>
      <c r="AJ19" s="174"/>
      <c r="AK19" s="174"/>
    </row>
    <row r="20" spans="1:63" s="129" customFormat="1" ht="18" customHeight="1">
      <c r="AF20" s="141" t="s">
        <v>142</v>
      </c>
      <c r="AG20" s="174"/>
      <c r="AH20" s="174"/>
      <c r="AI20" s="174"/>
      <c r="AJ20" s="174"/>
      <c r="AK20" s="174"/>
    </row>
    <row r="21" spans="1:63" s="129" customFormat="1" ht="18" customHeight="1">
      <c r="AF21" s="141" t="s">
        <v>149</v>
      </c>
      <c r="AG21" s="174"/>
      <c r="AH21" s="174"/>
      <c r="AI21" s="174"/>
      <c r="AJ21" s="174"/>
      <c r="AK21" s="174"/>
    </row>
    <row r="22" spans="1:63" s="129" customFormat="1" ht="18" customHeight="1">
      <c r="AF22" s="141" t="s">
        <v>143</v>
      </c>
      <c r="AG22" s="173"/>
      <c r="AH22" s="173"/>
      <c r="AI22" s="173"/>
      <c r="AJ22" s="173"/>
      <c r="AK22" s="173"/>
    </row>
    <row r="23" spans="1:63" s="129" customFormat="1" ht="18" customHeight="1">
      <c r="AF23" s="141" t="s">
        <v>158</v>
      </c>
      <c r="AG23" s="174"/>
      <c r="AH23" s="174"/>
      <c r="AI23" s="174"/>
      <c r="AJ23" s="174"/>
      <c r="AK23" s="174"/>
    </row>
    <row r="24" spans="1:63" s="113" customFormat="1" ht="15" customHeight="1">
      <c r="A24" s="112"/>
      <c r="AK24" s="172" t="s">
        <v>107</v>
      </c>
      <c r="AL24" s="172"/>
    </row>
    <row r="25" spans="1:63" s="113" customFormat="1" ht="15" customHeight="1">
      <c r="A25" s="112"/>
      <c r="AK25" s="138"/>
      <c r="AL25" s="138"/>
    </row>
    <row r="26" spans="1:63" s="113" customFormat="1" ht="15" customHeight="1">
      <c r="A26" s="162" t="s">
        <v>108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</row>
    <row r="27" spans="1:63" s="113" customFormat="1" ht="15" customHeight="1">
      <c r="A27" s="112"/>
      <c r="B27" s="127"/>
    </row>
    <row r="28" spans="1:63" ht="15" customHeight="1">
      <c r="B28" s="175" t="s">
        <v>54</v>
      </c>
      <c r="C28" s="175" t="s">
        <v>55</v>
      </c>
      <c r="D28" s="175" t="s">
        <v>109</v>
      </c>
      <c r="E28" s="40"/>
      <c r="F28" s="41"/>
      <c r="G28" s="125"/>
      <c r="H28" s="41"/>
      <c r="I28" s="125"/>
      <c r="J28" s="41"/>
      <c r="K28" s="125"/>
      <c r="L28" s="125"/>
      <c r="M28" s="125"/>
      <c r="N28" s="125"/>
      <c r="O28" s="179" t="s">
        <v>110</v>
      </c>
      <c r="P28" s="179"/>
      <c r="Q28" s="179"/>
      <c r="R28" s="41"/>
      <c r="S28" s="125"/>
      <c r="T28" s="125"/>
      <c r="U28" s="125"/>
      <c r="V28" s="125"/>
      <c r="W28" s="125"/>
      <c r="X28" s="41"/>
      <c r="Y28" s="125"/>
      <c r="Z28" s="41"/>
      <c r="AA28" s="125"/>
      <c r="AB28" s="125"/>
      <c r="AC28" s="125"/>
      <c r="AD28" s="125"/>
      <c r="AE28" s="126"/>
      <c r="AF28" s="178" t="s">
        <v>111</v>
      </c>
      <c r="AG28" s="179"/>
      <c r="AH28" s="179"/>
      <c r="AI28" s="179"/>
      <c r="AJ28" s="180"/>
      <c r="AK28" s="175" t="s">
        <v>112</v>
      </c>
      <c r="AL28" s="175" t="s">
        <v>80</v>
      </c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</row>
    <row r="29" spans="1:63" ht="15" customHeight="1">
      <c r="B29" s="192"/>
      <c r="C29" s="190"/>
      <c r="D29" s="176"/>
      <c r="E29" s="175" t="s">
        <v>113</v>
      </c>
      <c r="F29" s="178" t="s">
        <v>2</v>
      </c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80"/>
      <c r="AF29" s="181" t="s">
        <v>114</v>
      </c>
      <c r="AG29" s="178" t="s">
        <v>2</v>
      </c>
      <c r="AH29" s="179"/>
      <c r="AI29" s="179"/>
      <c r="AJ29" s="180"/>
      <c r="AK29" s="176"/>
      <c r="AL29" s="176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</row>
    <row r="30" spans="1:63" ht="15" customHeight="1">
      <c r="B30" s="192"/>
      <c r="C30" s="190"/>
      <c r="D30" s="176"/>
      <c r="E30" s="176"/>
      <c r="F30" s="175" t="s">
        <v>115</v>
      </c>
      <c r="G30" s="178" t="s">
        <v>2</v>
      </c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80"/>
      <c r="S30" s="170" t="s">
        <v>116</v>
      </c>
      <c r="T30" s="184"/>
      <c r="U30" s="170" t="s">
        <v>117</v>
      </c>
      <c r="V30" s="184"/>
      <c r="W30" s="170" t="s">
        <v>118</v>
      </c>
      <c r="X30" s="184"/>
      <c r="Y30" s="170" t="s">
        <v>119</v>
      </c>
      <c r="Z30" s="184"/>
      <c r="AA30" s="170" t="s">
        <v>120</v>
      </c>
      <c r="AB30" s="147" t="s">
        <v>121</v>
      </c>
      <c r="AC30" s="147"/>
      <c r="AD30" s="170" t="s">
        <v>122</v>
      </c>
      <c r="AE30" s="170" t="s">
        <v>123</v>
      </c>
      <c r="AF30" s="182"/>
      <c r="AG30" s="186" t="s">
        <v>124</v>
      </c>
      <c r="AH30" s="170" t="s">
        <v>125</v>
      </c>
      <c r="AI30" s="170" t="s">
        <v>126</v>
      </c>
      <c r="AJ30" s="170" t="s">
        <v>127</v>
      </c>
      <c r="AK30" s="176"/>
      <c r="AL30" s="176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</row>
    <row r="31" spans="1:63" ht="15" customHeight="1">
      <c r="B31" s="192"/>
      <c r="C31" s="190"/>
      <c r="D31" s="177"/>
      <c r="E31" s="176"/>
      <c r="F31" s="176"/>
      <c r="G31" s="148" t="s">
        <v>128</v>
      </c>
      <c r="H31" s="150"/>
      <c r="I31" s="148" t="s">
        <v>129</v>
      </c>
      <c r="J31" s="150"/>
      <c r="K31" s="148" t="s">
        <v>130</v>
      </c>
      <c r="L31" s="150"/>
      <c r="M31" s="148" t="s">
        <v>131</v>
      </c>
      <c r="N31" s="150"/>
      <c r="O31" s="148" t="s">
        <v>132</v>
      </c>
      <c r="P31" s="150"/>
      <c r="Q31" s="148" t="s">
        <v>133</v>
      </c>
      <c r="R31" s="150"/>
      <c r="S31" s="171"/>
      <c r="T31" s="185"/>
      <c r="U31" s="171"/>
      <c r="V31" s="185"/>
      <c r="W31" s="171"/>
      <c r="X31" s="185"/>
      <c r="Y31" s="171"/>
      <c r="Z31" s="185"/>
      <c r="AA31" s="171"/>
      <c r="AB31" s="147"/>
      <c r="AC31" s="147"/>
      <c r="AD31" s="171"/>
      <c r="AE31" s="171"/>
      <c r="AF31" s="183"/>
      <c r="AG31" s="187"/>
      <c r="AH31" s="171"/>
      <c r="AI31" s="171"/>
      <c r="AJ31" s="171"/>
      <c r="AK31" s="177"/>
      <c r="AL31" s="177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</row>
    <row r="32" spans="1:63" ht="15" customHeight="1">
      <c r="B32" s="193"/>
      <c r="C32" s="191"/>
      <c r="D32" s="4" t="s">
        <v>3</v>
      </c>
      <c r="E32" s="4" t="s">
        <v>3</v>
      </c>
      <c r="F32" s="4" t="s">
        <v>3</v>
      </c>
      <c r="G32" s="10" t="s">
        <v>134</v>
      </c>
      <c r="H32" s="4" t="s">
        <v>3</v>
      </c>
      <c r="I32" s="10" t="s">
        <v>134</v>
      </c>
      <c r="J32" s="4" t="s">
        <v>3</v>
      </c>
      <c r="K32" s="8" t="s">
        <v>134</v>
      </c>
      <c r="L32" s="8" t="s">
        <v>3</v>
      </c>
      <c r="M32" s="10" t="s">
        <v>134</v>
      </c>
      <c r="N32" s="4" t="s">
        <v>3</v>
      </c>
      <c r="O32" s="10" t="s">
        <v>134</v>
      </c>
      <c r="P32" s="4" t="s">
        <v>3</v>
      </c>
      <c r="Q32" s="10" t="s">
        <v>134</v>
      </c>
      <c r="R32" s="4" t="s">
        <v>3</v>
      </c>
      <c r="S32" s="18" t="s">
        <v>135</v>
      </c>
      <c r="T32" s="42" t="s">
        <v>3</v>
      </c>
      <c r="U32" s="43" t="s">
        <v>136</v>
      </c>
      <c r="V32" s="42" t="s">
        <v>3</v>
      </c>
      <c r="W32" s="43" t="s">
        <v>136</v>
      </c>
      <c r="X32" s="42" t="s">
        <v>3</v>
      </c>
      <c r="Y32" s="43" t="s">
        <v>136</v>
      </c>
      <c r="Z32" s="42" t="s">
        <v>3</v>
      </c>
      <c r="AA32" s="42" t="s">
        <v>3</v>
      </c>
      <c r="AB32" s="43" t="s">
        <v>137</v>
      </c>
      <c r="AC32" s="42" t="s">
        <v>3</v>
      </c>
      <c r="AD32" s="42" t="s">
        <v>3</v>
      </c>
      <c r="AE32" s="42" t="s">
        <v>3</v>
      </c>
      <c r="AF32" s="4"/>
      <c r="AG32" s="3" t="s">
        <v>3</v>
      </c>
      <c r="AH32" s="8" t="s">
        <v>3</v>
      </c>
      <c r="AI32" s="8" t="s">
        <v>3</v>
      </c>
      <c r="AJ32" s="8" t="s">
        <v>3</v>
      </c>
      <c r="AK32" s="4" t="s">
        <v>3</v>
      </c>
      <c r="AL32" s="8" t="s">
        <v>3</v>
      </c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</row>
    <row r="33" spans="1:63" s="38" customFormat="1" ht="15" customHeight="1">
      <c r="A33" s="112"/>
      <c r="B33" s="9">
        <v>1</v>
      </c>
      <c r="C33" s="9">
        <f>B33+1</f>
        <v>2</v>
      </c>
      <c r="D33" s="9">
        <v>3</v>
      </c>
      <c r="E33" s="9">
        <f t="shared" ref="E33:AL33" si="0">D33+1</f>
        <v>4</v>
      </c>
      <c r="F33" s="5">
        <f t="shared" si="0"/>
        <v>5</v>
      </c>
      <c r="G33" s="9">
        <f t="shared" si="0"/>
        <v>6</v>
      </c>
      <c r="H33" s="5">
        <f t="shared" si="0"/>
        <v>7</v>
      </c>
      <c r="I33" s="9">
        <f t="shared" si="0"/>
        <v>8</v>
      </c>
      <c r="J33" s="5">
        <f t="shared" si="0"/>
        <v>9</v>
      </c>
      <c r="K33" s="9">
        <f t="shared" si="0"/>
        <v>10</v>
      </c>
      <c r="L33" s="9">
        <f t="shared" si="0"/>
        <v>11</v>
      </c>
      <c r="M33" s="9">
        <f t="shared" si="0"/>
        <v>12</v>
      </c>
      <c r="N33" s="9">
        <f t="shared" si="0"/>
        <v>13</v>
      </c>
      <c r="O33" s="9">
        <f t="shared" si="0"/>
        <v>14</v>
      </c>
      <c r="P33" s="9">
        <f t="shared" si="0"/>
        <v>15</v>
      </c>
      <c r="Q33" s="9">
        <f t="shared" si="0"/>
        <v>16</v>
      </c>
      <c r="R33" s="5">
        <f t="shared" si="0"/>
        <v>17</v>
      </c>
      <c r="S33" s="9">
        <f t="shared" si="0"/>
        <v>18</v>
      </c>
      <c r="T33" s="9">
        <f t="shared" si="0"/>
        <v>19</v>
      </c>
      <c r="U33" s="9">
        <f t="shared" si="0"/>
        <v>20</v>
      </c>
      <c r="V33" s="9">
        <f t="shared" si="0"/>
        <v>21</v>
      </c>
      <c r="W33" s="9">
        <f t="shared" si="0"/>
        <v>22</v>
      </c>
      <c r="X33" s="5">
        <f t="shared" si="0"/>
        <v>23</v>
      </c>
      <c r="Y33" s="9">
        <f t="shared" si="0"/>
        <v>24</v>
      </c>
      <c r="Z33" s="5">
        <f t="shared" si="0"/>
        <v>25</v>
      </c>
      <c r="AA33" s="9">
        <f t="shared" si="0"/>
        <v>26</v>
      </c>
      <c r="AB33" s="9">
        <f t="shared" si="0"/>
        <v>27</v>
      </c>
      <c r="AC33" s="9">
        <f t="shared" si="0"/>
        <v>28</v>
      </c>
      <c r="AD33" s="9">
        <f t="shared" si="0"/>
        <v>29</v>
      </c>
      <c r="AE33" s="9">
        <f t="shared" si="0"/>
        <v>30</v>
      </c>
      <c r="AF33" s="5">
        <f t="shared" si="0"/>
        <v>31</v>
      </c>
      <c r="AG33" s="76">
        <f t="shared" si="0"/>
        <v>32</v>
      </c>
      <c r="AH33" s="9">
        <f t="shared" si="0"/>
        <v>33</v>
      </c>
      <c r="AI33" s="9">
        <f t="shared" si="0"/>
        <v>34</v>
      </c>
      <c r="AJ33" s="9">
        <f t="shared" si="0"/>
        <v>35</v>
      </c>
      <c r="AK33" s="5">
        <f t="shared" si="0"/>
        <v>36</v>
      </c>
      <c r="AL33" s="9">
        <f t="shared" si="0"/>
        <v>37</v>
      </c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</row>
    <row r="34" spans="1:63" ht="39" customHeight="1">
      <c r="B34" s="188" t="s">
        <v>155</v>
      </c>
      <c r="C34" s="189"/>
      <c r="D34" s="87">
        <f t="shared" ref="D34:J34" si="1">D35+D38+D44</f>
        <v>46754345</v>
      </c>
      <c r="E34" s="87">
        <f t="shared" si="1"/>
        <v>45037655</v>
      </c>
      <c r="F34" s="87">
        <f t="shared" si="1"/>
        <v>1914701</v>
      </c>
      <c r="G34" s="87">
        <f t="shared" si="1"/>
        <v>590</v>
      </c>
      <c r="H34" s="87">
        <f t="shared" si="1"/>
        <v>614129</v>
      </c>
      <c r="I34" s="87">
        <f t="shared" si="1"/>
        <v>512</v>
      </c>
      <c r="J34" s="87">
        <f t="shared" si="1"/>
        <v>1026925</v>
      </c>
      <c r="K34" s="87"/>
      <c r="L34" s="87"/>
      <c r="M34" s="87">
        <f>M35+M38+M44</f>
        <v>155</v>
      </c>
      <c r="N34" s="87">
        <f>N35+N38+N44</f>
        <v>273647</v>
      </c>
      <c r="O34" s="87"/>
      <c r="P34" s="87"/>
      <c r="Q34" s="87"/>
      <c r="R34" s="87"/>
      <c r="S34" s="87"/>
      <c r="T34" s="87"/>
      <c r="U34" s="87">
        <f>U35+U38+U44</f>
        <v>4632.8</v>
      </c>
      <c r="V34" s="87">
        <f>V35+V38+V44</f>
        <v>24127553</v>
      </c>
      <c r="W34" s="87"/>
      <c r="X34" s="87"/>
      <c r="Y34" s="87">
        <f>Y35+Y38+Y44</f>
        <v>4219.76</v>
      </c>
      <c r="Z34" s="87">
        <f>Z35+Z38+Z44</f>
        <v>18995401</v>
      </c>
      <c r="AA34" s="87"/>
      <c r="AB34" s="87"/>
      <c r="AC34" s="87"/>
      <c r="AD34" s="87"/>
      <c r="AE34" s="87"/>
      <c r="AF34" s="87">
        <f>AF35+AF38+AF44</f>
        <v>1572072</v>
      </c>
      <c r="AG34" s="87">
        <f>AG35+AG38+AG44</f>
        <v>1572072</v>
      </c>
      <c r="AH34" s="87"/>
      <c r="AI34" s="87"/>
      <c r="AJ34" s="87"/>
      <c r="AK34" s="87">
        <f>AK35+AK38+AK44</f>
        <v>144618</v>
      </c>
      <c r="AL34" s="87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</row>
    <row r="35" spans="1:63" ht="15" customHeight="1">
      <c r="B35" s="81" t="s">
        <v>105</v>
      </c>
      <c r="C35" s="81"/>
      <c r="D35" s="87">
        <f t="shared" ref="D35:J35" si="2">D36+D37</f>
        <v>1691955</v>
      </c>
      <c r="E35" s="87">
        <f t="shared" si="2"/>
        <v>1575766</v>
      </c>
      <c r="F35" s="87">
        <f t="shared" si="2"/>
        <v>0</v>
      </c>
      <c r="G35" s="87">
        <f t="shared" si="2"/>
        <v>0</v>
      </c>
      <c r="H35" s="87">
        <f t="shared" si="2"/>
        <v>0</v>
      </c>
      <c r="I35" s="87">
        <f t="shared" si="2"/>
        <v>0</v>
      </c>
      <c r="J35" s="87">
        <f t="shared" si="2"/>
        <v>0</v>
      </c>
      <c r="K35" s="87"/>
      <c r="L35" s="87"/>
      <c r="M35" s="87">
        <f>M36+M37</f>
        <v>0</v>
      </c>
      <c r="N35" s="87">
        <f>N36+N37</f>
        <v>0</v>
      </c>
      <c r="O35" s="87"/>
      <c r="P35" s="87"/>
      <c r="Q35" s="87"/>
      <c r="R35" s="87"/>
      <c r="S35" s="87"/>
      <c r="T35" s="87"/>
      <c r="U35" s="87">
        <f>U36+U37</f>
        <v>265</v>
      </c>
      <c r="V35" s="87">
        <f>V36+V37</f>
        <v>1575766</v>
      </c>
      <c r="W35" s="87"/>
      <c r="X35" s="87"/>
      <c r="Y35" s="87">
        <f>Y36+Y37</f>
        <v>0</v>
      </c>
      <c r="Z35" s="87">
        <f>Z36+Z37</f>
        <v>0</v>
      </c>
      <c r="AA35" s="87"/>
      <c r="AB35" s="87"/>
      <c r="AC35" s="87"/>
      <c r="AD35" s="87"/>
      <c r="AE35" s="87"/>
      <c r="AF35" s="87">
        <f>AF36+AF37</f>
        <v>82467</v>
      </c>
      <c r="AG35" s="87">
        <f>AG36+AG37</f>
        <v>82467</v>
      </c>
      <c r="AH35" s="87"/>
      <c r="AI35" s="87"/>
      <c r="AJ35" s="87"/>
      <c r="AK35" s="87">
        <f>AK36+AK37</f>
        <v>33722</v>
      </c>
      <c r="AL35" s="87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</row>
    <row r="36" spans="1:63" s="79" customFormat="1" ht="15" customHeight="1">
      <c r="A36" s="112">
        <v>2020</v>
      </c>
      <c r="B36" s="86">
        <v>1</v>
      </c>
      <c r="C36" s="80" t="s">
        <v>94</v>
      </c>
      <c r="D36" s="88">
        <f>E36+AF36+AK36</f>
        <v>1609488</v>
      </c>
      <c r="E36" s="88">
        <f>F36+T36+V36+X36+Z36+AA36+AC36+AD36+AE36</f>
        <v>1575766</v>
      </c>
      <c r="F36" s="89">
        <f>H36+J36+L36+N36+P36+R36</f>
        <v>0</v>
      </c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>
        <v>265</v>
      </c>
      <c r="V36" s="90">
        <v>1575766</v>
      </c>
      <c r="W36" s="90"/>
      <c r="X36" s="90"/>
      <c r="Y36" s="91"/>
      <c r="Z36" s="91"/>
      <c r="AA36" s="90"/>
      <c r="AB36" s="90"/>
      <c r="AC36" s="90"/>
      <c r="AD36" s="90"/>
      <c r="AE36" s="90"/>
      <c r="AF36" s="88">
        <f>AJ36+AI36+AH36+AG36</f>
        <v>0</v>
      </c>
      <c r="AG36" s="90"/>
      <c r="AH36" s="90"/>
      <c r="AI36" s="90"/>
      <c r="AJ36" s="90"/>
      <c r="AK36" s="90">
        <v>33722</v>
      </c>
      <c r="AL36" s="90"/>
      <c r="AM36" s="113"/>
      <c r="AN36" s="128"/>
      <c r="AO36" s="128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</row>
    <row r="37" spans="1:63" s="79" customFormat="1" ht="15" customHeight="1">
      <c r="A37" s="112">
        <v>2020</v>
      </c>
      <c r="B37" s="86">
        <v>2</v>
      </c>
      <c r="C37" s="78" t="s">
        <v>96</v>
      </c>
      <c r="D37" s="88">
        <f>E37+AF37+AK37</f>
        <v>82467</v>
      </c>
      <c r="E37" s="88">
        <f>F37+T37+V37+X37+Z37+AA37+AC37+AD37+AE37</f>
        <v>0</v>
      </c>
      <c r="F37" s="89">
        <f>H37+J37+L37+N37+P37+R37</f>
        <v>0</v>
      </c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2"/>
      <c r="Z37" s="92"/>
      <c r="AA37" s="90"/>
      <c r="AB37" s="90"/>
      <c r="AC37" s="90"/>
      <c r="AD37" s="90"/>
      <c r="AE37" s="90"/>
      <c r="AF37" s="88">
        <f>AJ37+AI37+AH37+AG37</f>
        <v>82467</v>
      </c>
      <c r="AG37" s="88">
        <v>82467</v>
      </c>
      <c r="AH37" s="90"/>
      <c r="AI37" s="90"/>
      <c r="AJ37" s="90"/>
      <c r="AK37" s="90"/>
      <c r="AL37" s="90"/>
      <c r="AM37" s="113"/>
      <c r="AN37" s="128"/>
      <c r="AO37" s="128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</row>
    <row r="38" spans="1:63" s="79" customFormat="1" ht="15" customHeight="1">
      <c r="A38" s="112"/>
      <c r="B38" s="81" t="s">
        <v>104</v>
      </c>
      <c r="C38" s="81"/>
      <c r="D38" s="93">
        <f t="shared" ref="D38:J38" si="3">SUM(D39:D43)</f>
        <v>11257442</v>
      </c>
      <c r="E38" s="93">
        <f t="shared" si="3"/>
        <v>10898971</v>
      </c>
      <c r="F38" s="93">
        <f t="shared" si="3"/>
        <v>1914701</v>
      </c>
      <c r="G38" s="93">
        <f t="shared" si="3"/>
        <v>590</v>
      </c>
      <c r="H38" s="93">
        <f t="shared" si="3"/>
        <v>614129</v>
      </c>
      <c r="I38" s="93">
        <f t="shared" si="3"/>
        <v>512</v>
      </c>
      <c r="J38" s="93">
        <f t="shared" si="3"/>
        <v>1026925</v>
      </c>
      <c r="K38" s="93"/>
      <c r="L38" s="93"/>
      <c r="M38" s="93">
        <f>SUM(M39:M43)</f>
        <v>155</v>
      </c>
      <c r="N38" s="93">
        <f>SUM(N39:N43)</f>
        <v>273647</v>
      </c>
      <c r="O38" s="93"/>
      <c r="P38" s="93"/>
      <c r="Q38" s="93"/>
      <c r="R38" s="93"/>
      <c r="S38" s="93"/>
      <c r="T38" s="93"/>
      <c r="U38" s="93">
        <f>SUM(U39:U43)</f>
        <v>1327.8</v>
      </c>
      <c r="V38" s="93">
        <f>SUM(V39:V43)</f>
        <v>4742197</v>
      </c>
      <c r="W38" s="93"/>
      <c r="X38" s="93"/>
      <c r="Y38" s="93">
        <f>SUM(Y39:Y43)</f>
        <v>1289.76</v>
      </c>
      <c r="Z38" s="93">
        <f>SUM(Z39:Z43)</f>
        <v>4242073</v>
      </c>
      <c r="AA38" s="93"/>
      <c r="AB38" s="93"/>
      <c r="AC38" s="93"/>
      <c r="AD38" s="93"/>
      <c r="AE38" s="93"/>
      <c r="AF38" s="93">
        <f>SUM(AF39:AF43)</f>
        <v>247575</v>
      </c>
      <c r="AG38" s="93">
        <f>SUM(AG39:AG43)</f>
        <v>247575</v>
      </c>
      <c r="AH38" s="93"/>
      <c r="AI38" s="93"/>
      <c r="AJ38" s="93"/>
      <c r="AK38" s="93">
        <f>SUM(AK39:AK43)</f>
        <v>110896</v>
      </c>
      <c r="AL38" s="93"/>
      <c r="AM38" s="113"/>
      <c r="AN38" s="128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</row>
    <row r="39" spans="1:63" s="79" customFormat="1" ht="15" customHeight="1">
      <c r="A39" s="112">
        <v>2021</v>
      </c>
      <c r="B39" s="86">
        <v>3</v>
      </c>
      <c r="C39" s="78" t="s">
        <v>95</v>
      </c>
      <c r="D39" s="88">
        <f>E39+AF39+AK39</f>
        <v>5292939</v>
      </c>
      <c r="E39" s="88">
        <f>F39+T39+V39+X39+Z39+AA39+AC39+AD39+AE39</f>
        <v>5182043</v>
      </c>
      <c r="F39" s="89">
        <f>H39+J39+L39+N39+P39+R39</f>
        <v>1557301</v>
      </c>
      <c r="G39" s="90">
        <v>390</v>
      </c>
      <c r="H39" s="90">
        <v>427154</v>
      </c>
      <c r="I39" s="90">
        <v>468</v>
      </c>
      <c r="J39" s="90">
        <v>893931</v>
      </c>
      <c r="K39" s="90"/>
      <c r="L39" s="90"/>
      <c r="M39" s="90">
        <v>135</v>
      </c>
      <c r="N39" s="90">
        <v>236216</v>
      </c>
      <c r="O39" s="90"/>
      <c r="P39" s="90"/>
      <c r="Q39" s="90"/>
      <c r="R39" s="90"/>
      <c r="S39" s="90"/>
      <c r="T39" s="90"/>
      <c r="U39" s="90">
        <v>730</v>
      </c>
      <c r="V39" s="90">
        <v>344989</v>
      </c>
      <c r="W39" s="90"/>
      <c r="X39" s="90"/>
      <c r="Y39" s="90">
        <v>915.13</v>
      </c>
      <c r="Z39" s="90">
        <v>3279753</v>
      </c>
      <c r="AA39" s="90"/>
      <c r="AB39" s="90"/>
      <c r="AC39" s="90"/>
      <c r="AD39" s="90"/>
      <c r="AE39" s="90"/>
      <c r="AF39" s="88">
        <f>AJ39+AI39+AH39+AG39</f>
        <v>0</v>
      </c>
      <c r="AG39" s="90"/>
      <c r="AH39" s="90"/>
      <c r="AI39" s="90"/>
      <c r="AJ39" s="90"/>
      <c r="AK39" s="90">
        <v>110896</v>
      </c>
      <c r="AL39" s="93"/>
      <c r="AM39" s="113"/>
      <c r="AN39" s="128"/>
      <c r="AO39" s="128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</row>
    <row r="40" spans="1:63" s="79" customFormat="1" ht="15" customHeight="1">
      <c r="A40" s="112">
        <v>2021</v>
      </c>
      <c r="B40" s="86">
        <v>4</v>
      </c>
      <c r="C40" s="80" t="s">
        <v>94</v>
      </c>
      <c r="D40" s="88">
        <f>E40+AF40+AK40</f>
        <v>1319720</v>
      </c>
      <c r="E40" s="88">
        <f>F40+T40+V40+X40+Z40+AA40+AC40+AD40+AE40</f>
        <v>1319720</v>
      </c>
      <c r="F40" s="89">
        <f>H40+J40+L40+N40+P40+R40</f>
        <v>357400</v>
      </c>
      <c r="G40" s="90">
        <v>200</v>
      </c>
      <c r="H40" s="90">
        <v>186975</v>
      </c>
      <c r="I40" s="90">
        <v>44</v>
      </c>
      <c r="J40" s="90">
        <v>132994</v>
      </c>
      <c r="K40" s="90"/>
      <c r="L40" s="90"/>
      <c r="M40" s="90">
        <v>20</v>
      </c>
      <c r="N40" s="90">
        <v>37431</v>
      </c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2">
        <v>374.63</v>
      </c>
      <c r="Z40" s="92">
        <v>962320</v>
      </c>
      <c r="AA40" s="90"/>
      <c r="AB40" s="90"/>
      <c r="AC40" s="90"/>
      <c r="AD40" s="90"/>
      <c r="AE40" s="90"/>
      <c r="AF40" s="88">
        <f>AJ40+AI40+AH40+AG40</f>
        <v>0</v>
      </c>
      <c r="AG40" s="90"/>
      <c r="AH40" s="90"/>
      <c r="AI40" s="90"/>
      <c r="AJ40" s="90"/>
      <c r="AK40" s="90">
        <v>0</v>
      </c>
      <c r="AL40" s="93"/>
      <c r="AM40" s="113"/>
      <c r="AN40" s="128"/>
      <c r="AO40" s="128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</row>
    <row r="41" spans="1:63" s="79" customFormat="1" ht="15" customHeight="1">
      <c r="A41" s="112">
        <v>2021</v>
      </c>
      <c r="B41" s="86">
        <v>5</v>
      </c>
      <c r="C41" s="80" t="s">
        <v>140</v>
      </c>
      <c r="D41" s="88">
        <f>E41+AF41+AK41</f>
        <v>82433</v>
      </c>
      <c r="E41" s="88">
        <f>F41+T41+V41+X41+Z41+AA41+AC41+AD41+AE41</f>
        <v>0</v>
      </c>
      <c r="F41" s="89">
        <f>H41+J41+L41+N41+P41+R41</f>
        <v>0</v>
      </c>
      <c r="G41" s="88"/>
      <c r="H41" s="88"/>
      <c r="I41" s="92"/>
      <c r="J41" s="92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92"/>
      <c r="Z41" s="92"/>
      <c r="AA41" s="88"/>
      <c r="AB41" s="88"/>
      <c r="AC41" s="88"/>
      <c r="AD41" s="88"/>
      <c r="AE41" s="88"/>
      <c r="AF41" s="88">
        <f>AJ41+AI41+AH41+AG41</f>
        <v>82433</v>
      </c>
      <c r="AG41" s="88">
        <v>82433</v>
      </c>
      <c r="AH41" s="88"/>
      <c r="AI41" s="88"/>
      <c r="AJ41" s="88"/>
      <c r="AK41" s="90"/>
      <c r="AL41" s="93"/>
      <c r="AM41" s="113"/>
      <c r="AN41" s="128"/>
      <c r="AO41" s="128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</row>
    <row r="42" spans="1:63" s="79" customFormat="1" ht="15" customHeight="1">
      <c r="A42" s="112">
        <v>2021</v>
      </c>
      <c r="B42" s="86">
        <v>6</v>
      </c>
      <c r="C42" s="80" t="s">
        <v>97</v>
      </c>
      <c r="D42" s="88">
        <f>E42+AF42+AK42</f>
        <v>165142</v>
      </c>
      <c r="E42" s="88">
        <f>F42+T42+V42+X42+Z42+AA42+AC42+AD42+AE42</f>
        <v>0</v>
      </c>
      <c r="F42" s="89">
        <f>H42+J42+L42+N42+P42+R42</f>
        <v>0</v>
      </c>
      <c r="G42" s="92"/>
      <c r="H42" s="92"/>
      <c r="I42" s="92"/>
      <c r="J42" s="92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92"/>
      <c r="Z42" s="92"/>
      <c r="AA42" s="88"/>
      <c r="AB42" s="88"/>
      <c r="AC42" s="88"/>
      <c r="AD42" s="88"/>
      <c r="AE42" s="88"/>
      <c r="AF42" s="88">
        <f>AJ42+AI42+AH42+AG42</f>
        <v>165142</v>
      </c>
      <c r="AG42" s="88">
        <v>165142</v>
      </c>
      <c r="AH42" s="88"/>
      <c r="AI42" s="88"/>
      <c r="AJ42" s="88"/>
      <c r="AK42" s="90"/>
      <c r="AL42" s="93"/>
      <c r="AM42" s="113"/>
      <c r="AN42" s="128"/>
      <c r="AO42" s="128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</row>
    <row r="43" spans="1:63" s="79" customFormat="1" ht="15" customHeight="1">
      <c r="A43" s="112">
        <v>2021</v>
      </c>
      <c r="B43" s="86">
        <v>7</v>
      </c>
      <c r="C43" s="78" t="s">
        <v>96</v>
      </c>
      <c r="D43" s="88">
        <f>E43+AF43+AK43</f>
        <v>4397208</v>
      </c>
      <c r="E43" s="88">
        <f>F43+T43+V43+X43+Z43+AA43+AC43+AD43+AE43</f>
        <v>4397208</v>
      </c>
      <c r="F43" s="89">
        <f>H43+J43+L43+N43+P43+R43</f>
        <v>0</v>
      </c>
      <c r="G43" s="92"/>
      <c r="H43" s="92"/>
      <c r="I43" s="92"/>
      <c r="J43" s="92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>
        <v>597.79999999999995</v>
      </c>
      <c r="V43" s="88">
        <v>4397208</v>
      </c>
      <c r="W43" s="88"/>
      <c r="X43" s="88"/>
      <c r="Y43" s="92"/>
      <c r="Z43" s="92"/>
      <c r="AA43" s="88"/>
      <c r="AB43" s="88"/>
      <c r="AC43" s="88"/>
      <c r="AD43" s="88"/>
      <c r="AE43" s="88"/>
      <c r="AF43" s="88">
        <f>AJ43+AI43+AH43+AG43</f>
        <v>0</v>
      </c>
      <c r="AG43" s="88"/>
      <c r="AH43" s="88"/>
      <c r="AI43" s="88"/>
      <c r="AJ43" s="88"/>
      <c r="AK43" s="90">
        <v>0</v>
      </c>
      <c r="AL43" s="93"/>
      <c r="AM43" s="113"/>
      <c r="AN43" s="128"/>
      <c r="AO43" s="128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</row>
    <row r="44" spans="1:63" s="79" customFormat="1" ht="15" customHeight="1">
      <c r="A44" s="112"/>
      <c r="B44" s="81" t="s">
        <v>89</v>
      </c>
      <c r="C44" s="82"/>
      <c r="D44" s="93">
        <f t="shared" ref="D44:J44" si="4">SUM(D45:D52)</f>
        <v>33804948</v>
      </c>
      <c r="E44" s="93">
        <f t="shared" si="4"/>
        <v>32562918</v>
      </c>
      <c r="F44" s="93">
        <f t="shared" si="4"/>
        <v>0</v>
      </c>
      <c r="G44" s="93">
        <f t="shared" si="4"/>
        <v>0</v>
      </c>
      <c r="H44" s="93">
        <f t="shared" si="4"/>
        <v>0</v>
      </c>
      <c r="I44" s="93">
        <f t="shared" si="4"/>
        <v>0</v>
      </c>
      <c r="J44" s="93">
        <f t="shared" si="4"/>
        <v>0</v>
      </c>
      <c r="K44" s="93"/>
      <c r="L44" s="93"/>
      <c r="M44" s="93">
        <f>SUM(M45:M52)</f>
        <v>0</v>
      </c>
      <c r="N44" s="93">
        <f>SUM(N45:N52)</f>
        <v>0</v>
      </c>
      <c r="O44" s="93"/>
      <c r="P44" s="93"/>
      <c r="Q44" s="93"/>
      <c r="R44" s="93"/>
      <c r="S44" s="93"/>
      <c r="T44" s="93"/>
      <c r="U44" s="93">
        <f>SUM(U45:U52)</f>
        <v>3040</v>
      </c>
      <c r="V44" s="93">
        <f>SUM(V45:V52)</f>
        <v>17809590</v>
      </c>
      <c r="W44" s="93"/>
      <c r="X44" s="93"/>
      <c r="Y44" s="93">
        <f>SUM(Y45:Y52)</f>
        <v>2930</v>
      </c>
      <c r="Z44" s="93">
        <f>SUM(Z45:Z52)</f>
        <v>14753328</v>
      </c>
      <c r="AA44" s="93"/>
      <c r="AB44" s="93"/>
      <c r="AC44" s="93"/>
      <c r="AD44" s="93"/>
      <c r="AE44" s="93"/>
      <c r="AF44" s="93">
        <f>SUM(AF45:AF52)</f>
        <v>1242030</v>
      </c>
      <c r="AG44" s="93">
        <f>SUM(AG45:AG52)</f>
        <v>1242030</v>
      </c>
      <c r="AH44" s="93"/>
      <c r="AI44" s="93"/>
      <c r="AJ44" s="93"/>
      <c r="AK44" s="93">
        <f>SUM(AK45:AK52)</f>
        <v>0</v>
      </c>
      <c r="AL44" s="93"/>
      <c r="AM44" s="113"/>
      <c r="AN44" s="128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</row>
    <row r="45" spans="1:63" s="79" customFormat="1" ht="15" customHeight="1">
      <c r="A45" s="112">
        <v>2022</v>
      </c>
      <c r="B45" s="86">
        <v>8</v>
      </c>
      <c r="C45" s="80" t="s">
        <v>140</v>
      </c>
      <c r="D45" s="88">
        <f t="shared" ref="D45:D51" si="5">E45+AF45+AK45</f>
        <v>5369631</v>
      </c>
      <c r="E45" s="88">
        <f t="shared" ref="E45:E51" si="6">F45+T45+V45+X45+Z45+AA45+AC45+AD45+AE45</f>
        <v>5369631</v>
      </c>
      <c r="F45" s="89">
        <f t="shared" ref="F45:F51" si="7">H45+J45+L45+N45+P45+R45</f>
        <v>0</v>
      </c>
      <c r="G45" s="88"/>
      <c r="H45" s="88"/>
      <c r="I45" s="92"/>
      <c r="J45" s="92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>
        <v>810</v>
      </c>
      <c r="V45" s="88">
        <v>5369631</v>
      </c>
      <c r="W45" s="88"/>
      <c r="X45" s="88"/>
      <c r="Y45" s="92"/>
      <c r="Z45" s="92"/>
      <c r="AA45" s="88"/>
      <c r="AB45" s="88"/>
      <c r="AC45" s="88"/>
      <c r="AD45" s="88"/>
      <c r="AE45" s="88"/>
      <c r="AF45" s="88">
        <f t="shared" ref="AF45:AF51" si="8">AJ45+AI45+AH45+AG45</f>
        <v>0</v>
      </c>
      <c r="AG45" s="88">
        <v>0</v>
      </c>
      <c r="AH45" s="88"/>
      <c r="AI45" s="88"/>
      <c r="AJ45" s="88"/>
      <c r="AK45" s="90">
        <v>0</v>
      </c>
      <c r="AL45" s="93"/>
      <c r="AM45" s="113"/>
      <c r="AN45" s="128"/>
      <c r="AO45" s="128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</row>
    <row r="46" spans="1:63" s="79" customFormat="1" ht="15" customHeight="1">
      <c r="A46" s="112">
        <v>2022</v>
      </c>
      <c r="B46" s="86">
        <v>9</v>
      </c>
      <c r="C46" s="80" t="s">
        <v>97</v>
      </c>
      <c r="D46" s="88">
        <f t="shared" si="5"/>
        <v>5403287</v>
      </c>
      <c r="E46" s="88">
        <f t="shared" si="6"/>
        <v>5403287</v>
      </c>
      <c r="F46" s="89">
        <f t="shared" si="7"/>
        <v>0</v>
      </c>
      <c r="G46" s="92"/>
      <c r="H46" s="92"/>
      <c r="I46" s="92"/>
      <c r="J46" s="92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>
        <v>410</v>
      </c>
      <c r="V46" s="88">
        <v>2349959</v>
      </c>
      <c r="W46" s="88"/>
      <c r="X46" s="88"/>
      <c r="Y46" s="92">
        <v>360</v>
      </c>
      <c r="Z46" s="92">
        <v>3053328</v>
      </c>
      <c r="AA46" s="88"/>
      <c r="AB46" s="88"/>
      <c r="AC46" s="88"/>
      <c r="AD46" s="88"/>
      <c r="AE46" s="88"/>
      <c r="AF46" s="88">
        <f t="shared" si="8"/>
        <v>0</v>
      </c>
      <c r="AG46" s="88"/>
      <c r="AH46" s="88"/>
      <c r="AI46" s="88"/>
      <c r="AJ46" s="88"/>
      <c r="AK46" s="90">
        <v>0</v>
      </c>
      <c r="AL46" s="93"/>
      <c r="AM46" s="113"/>
      <c r="AN46" s="128"/>
      <c r="AO46" s="128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</row>
    <row r="47" spans="1:63" s="79" customFormat="1" ht="15" customHeight="1">
      <c r="A47" s="112">
        <v>2022</v>
      </c>
      <c r="B47" s="86">
        <v>10</v>
      </c>
      <c r="C47" s="80" t="s">
        <v>98</v>
      </c>
      <c r="D47" s="88">
        <f t="shared" si="5"/>
        <v>2325400</v>
      </c>
      <c r="E47" s="88">
        <f t="shared" si="6"/>
        <v>2200000</v>
      </c>
      <c r="F47" s="89">
        <f t="shared" si="7"/>
        <v>0</v>
      </c>
      <c r="G47" s="92"/>
      <c r="H47" s="92"/>
      <c r="I47" s="92"/>
      <c r="J47" s="92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92">
        <v>380</v>
      </c>
      <c r="Z47" s="92">
        <v>2200000</v>
      </c>
      <c r="AA47" s="88"/>
      <c r="AB47" s="88"/>
      <c r="AC47" s="88"/>
      <c r="AD47" s="88"/>
      <c r="AE47" s="88"/>
      <c r="AF47" s="88">
        <f t="shared" si="8"/>
        <v>125400</v>
      </c>
      <c r="AG47" s="88">
        <v>125400</v>
      </c>
      <c r="AH47" s="88"/>
      <c r="AI47" s="88"/>
      <c r="AJ47" s="88"/>
      <c r="AK47" s="90">
        <v>0</v>
      </c>
      <c r="AL47" s="93"/>
      <c r="AM47" s="113"/>
      <c r="AN47" s="128"/>
      <c r="AO47" s="128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</row>
    <row r="48" spans="1:63" s="79" customFormat="1" ht="15" customHeight="1">
      <c r="A48" s="112">
        <v>2022</v>
      </c>
      <c r="B48" s="86">
        <f>B47+1</f>
        <v>11</v>
      </c>
      <c r="C48" s="78" t="s">
        <v>99</v>
      </c>
      <c r="D48" s="88">
        <f t="shared" si="5"/>
        <v>5602100</v>
      </c>
      <c r="E48" s="88">
        <f t="shared" si="6"/>
        <v>5300000</v>
      </c>
      <c r="F48" s="89">
        <f t="shared" si="7"/>
        <v>0</v>
      </c>
      <c r="G48" s="92"/>
      <c r="H48" s="92"/>
      <c r="I48" s="92"/>
      <c r="J48" s="92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>
        <v>480</v>
      </c>
      <c r="V48" s="88">
        <v>2500000</v>
      </c>
      <c r="W48" s="88"/>
      <c r="X48" s="88"/>
      <c r="Y48" s="92">
        <v>760</v>
      </c>
      <c r="Z48" s="92">
        <v>2800000</v>
      </c>
      <c r="AA48" s="88"/>
      <c r="AB48" s="88"/>
      <c r="AC48" s="88"/>
      <c r="AD48" s="88"/>
      <c r="AE48" s="88"/>
      <c r="AF48" s="88">
        <f t="shared" si="8"/>
        <v>302100</v>
      </c>
      <c r="AG48" s="88">
        <v>302100</v>
      </c>
      <c r="AH48" s="88"/>
      <c r="AI48" s="88"/>
      <c r="AJ48" s="88"/>
      <c r="AK48" s="90">
        <v>0</v>
      </c>
      <c r="AL48" s="93"/>
      <c r="AM48" s="113"/>
      <c r="AN48" s="128"/>
      <c r="AO48" s="128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</row>
    <row r="49" spans="1:63" s="79" customFormat="1" ht="15" customHeight="1">
      <c r="A49" s="112">
        <v>2022</v>
      </c>
      <c r="B49" s="86">
        <f>B48+1</f>
        <v>12</v>
      </c>
      <c r="C49" s="80" t="s">
        <v>100</v>
      </c>
      <c r="D49" s="88">
        <f t="shared" si="5"/>
        <v>4545100</v>
      </c>
      <c r="E49" s="88">
        <f t="shared" si="6"/>
        <v>4300000</v>
      </c>
      <c r="F49" s="89">
        <f t="shared" si="7"/>
        <v>0</v>
      </c>
      <c r="G49" s="92"/>
      <c r="H49" s="92"/>
      <c r="I49" s="92"/>
      <c r="J49" s="92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>
        <v>400</v>
      </c>
      <c r="V49" s="88">
        <v>2200000</v>
      </c>
      <c r="W49" s="88"/>
      <c r="X49" s="88"/>
      <c r="Y49" s="92">
        <v>380</v>
      </c>
      <c r="Z49" s="92">
        <v>2100000</v>
      </c>
      <c r="AA49" s="88"/>
      <c r="AB49" s="88"/>
      <c r="AC49" s="88"/>
      <c r="AD49" s="88"/>
      <c r="AE49" s="88"/>
      <c r="AF49" s="88">
        <f t="shared" si="8"/>
        <v>245100</v>
      </c>
      <c r="AG49" s="88">
        <v>245100</v>
      </c>
      <c r="AH49" s="88"/>
      <c r="AI49" s="88"/>
      <c r="AJ49" s="88"/>
      <c r="AK49" s="90">
        <v>0</v>
      </c>
      <c r="AL49" s="93"/>
      <c r="AM49" s="113"/>
      <c r="AN49" s="128"/>
      <c r="AO49" s="128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</row>
    <row r="50" spans="1:63" s="79" customFormat="1" ht="15" customHeight="1">
      <c r="A50" s="112">
        <v>2022</v>
      </c>
      <c r="B50" s="86">
        <f>B49+1</f>
        <v>13</v>
      </c>
      <c r="C50" s="80" t="s">
        <v>101</v>
      </c>
      <c r="D50" s="88">
        <f t="shared" si="5"/>
        <v>2071720</v>
      </c>
      <c r="E50" s="88">
        <f t="shared" si="6"/>
        <v>1960000</v>
      </c>
      <c r="F50" s="89">
        <f t="shared" si="7"/>
        <v>0</v>
      </c>
      <c r="G50" s="88"/>
      <c r="H50" s="88"/>
      <c r="I50" s="92"/>
      <c r="J50" s="92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>
        <v>260</v>
      </c>
      <c r="V50" s="88">
        <v>1540000</v>
      </c>
      <c r="W50" s="88"/>
      <c r="X50" s="88"/>
      <c r="Y50" s="92">
        <v>310</v>
      </c>
      <c r="Z50" s="92">
        <v>420000</v>
      </c>
      <c r="AA50" s="88"/>
      <c r="AB50" s="88"/>
      <c r="AC50" s="88"/>
      <c r="AD50" s="88"/>
      <c r="AE50" s="88"/>
      <c r="AF50" s="88">
        <f t="shared" si="8"/>
        <v>111720</v>
      </c>
      <c r="AG50" s="88">
        <v>111720</v>
      </c>
      <c r="AH50" s="88"/>
      <c r="AI50" s="88"/>
      <c r="AJ50" s="88"/>
      <c r="AK50" s="90">
        <v>0</v>
      </c>
      <c r="AL50" s="93"/>
      <c r="AM50" s="113"/>
      <c r="AN50" s="128"/>
      <c r="AO50" s="128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</row>
    <row r="51" spans="1:63" s="79" customFormat="1" ht="15" customHeight="1">
      <c r="A51" s="112">
        <v>2022</v>
      </c>
      <c r="B51" s="86">
        <v>14</v>
      </c>
      <c r="C51" s="78" t="s">
        <v>102</v>
      </c>
      <c r="D51" s="88">
        <f t="shared" si="5"/>
        <v>4534530</v>
      </c>
      <c r="E51" s="88">
        <f t="shared" si="6"/>
        <v>4290000</v>
      </c>
      <c r="F51" s="89">
        <f t="shared" si="7"/>
        <v>0</v>
      </c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>
        <v>400</v>
      </c>
      <c r="V51" s="88">
        <v>2210000</v>
      </c>
      <c r="W51" s="88"/>
      <c r="X51" s="88"/>
      <c r="Y51" s="88">
        <v>380</v>
      </c>
      <c r="Z51" s="88">
        <v>2080000</v>
      </c>
      <c r="AA51" s="88"/>
      <c r="AB51" s="88"/>
      <c r="AC51" s="88"/>
      <c r="AD51" s="88"/>
      <c r="AE51" s="88"/>
      <c r="AF51" s="88">
        <f t="shared" si="8"/>
        <v>244530</v>
      </c>
      <c r="AG51" s="88">
        <v>244530</v>
      </c>
      <c r="AH51" s="88"/>
      <c r="AI51" s="88"/>
      <c r="AJ51" s="88"/>
      <c r="AK51" s="90">
        <v>0</v>
      </c>
      <c r="AL51" s="93"/>
      <c r="AM51" s="113"/>
      <c r="AN51" s="128"/>
      <c r="AO51" s="128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</row>
    <row r="52" spans="1:63" s="79" customFormat="1" ht="15" customHeight="1">
      <c r="A52" s="112">
        <v>2022</v>
      </c>
      <c r="B52" s="86">
        <v>15</v>
      </c>
      <c r="C52" s="78" t="s">
        <v>103</v>
      </c>
      <c r="D52" s="88">
        <f>E52+AF52+AK52</f>
        <v>3953180</v>
      </c>
      <c r="E52" s="88">
        <f>F52+T52+V52+X52+Z52+AA52+AC52+AD52+AE52</f>
        <v>3740000</v>
      </c>
      <c r="F52" s="89">
        <f>H52+J52+L52+N52+P52+R52</f>
        <v>0</v>
      </c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>
        <v>280</v>
      </c>
      <c r="V52" s="88">
        <v>1640000</v>
      </c>
      <c r="W52" s="88"/>
      <c r="X52" s="88"/>
      <c r="Y52" s="88">
        <v>360</v>
      </c>
      <c r="Z52" s="88">
        <v>2100000</v>
      </c>
      <c r="AA52" s="88"/>
      <c r="AB52" s="88"/>
      <c r="AC52" s="88"/>
      <c r="AD52" s="88"/>
      <c r="AE52" s="88"/>
      <c r="AF52" s="88">
        <f>AJ52+AI52+AH52+AG52</f>
        <v>213180</v>
      </c>
      <c r="AG52" s="88">
        <v>213180</v>
      </c>
      <c r="AH52" s="88"/>
      <c r="AI52" s="88"/>
      <c r="AJ52" s="88"/>
      <c r="AK52" s="90">
        <v>0</v>
      </c>
      <c r="AL52" s="93"/>
      <c r="AM52" s="113"/>
      <c r="AN52" s="128"/>
      <c r="AO52" s="128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</row>
    <row r="53" spans="1:63" customFormat="1" ht="18.75" customHeight="1">
      <c r="A53" s="112"/>
      <c r="AL53" s="133" t="s">
        <v>156</v>
      </c>
    </row>
    <row r="54" spans="1:63" customFormat="1" ht="13.15" customHeight="1">
      <c r="A54" s="112"/>
    </row>
    <row r="55" spans="1:63" customFormat="1" ht="13.15" customHeight="1">
      <c r="A55" s="112"/>
    </row>
    <row r="56" spans="1:63" customFormat="1" ht="13.15" customHeight="1">
      <c r="A56" s="112"/>
    </row>
    <row r="57" spans="1:63" customFormat="1" ht="13.15" customHeight="1">
      <c r="A57" s="112"/>
    </row>
    <row r="58" spans="1:63" customFormat="1" ht="13.15" customHeight="1">
      <c r="A58" s="112"/>
    </row>
    <row r="59" spans="1:63" customFormat="1" ht="13.15" customHeight="1">
      <c r="A59" s="112"/>
    </row>
    <row r="60" spans="1:63" customFormat="1" ht="13.15" customHeight="1">
      <c r="A60" s="112"/>
    </row>
    <row r="61" spans="1:63" customFormat="1" ht="13.15" customHeight="1">
      <c r="A61" s="112"/>
    </row>
    <row r="62" spans="1:63" customFormat="1" ht="13.15" customHeight="1">
      <c r="A62" s="112"/>
    </row>
    <row r="63" spans="1:63" customFormat="1" ht="13.15" customHeight="1">
      <c r="A63" s="112"/>
    </row>
    <row r="64" spans="1:63" customFormat="1" ht="13.15" customHeight="1">
      <c r="A64" s="112"/>
    </row>
    <row r="65" spans="1:1" customFormat="1" ht="13.15" customHeight="1">
      <c r="A65" s="112"/>
    </row>
    <row r="66" spans="1:1" customFormat="1" ht="13.15" customHeight="1">
      <c r="A66" s="112"/>
    </row>
    <row r="67" spans="1:1" customFormat="1" ht="13.15" customHeight="1">
      <c r="A67" s="112"/>
    </row>
    <row r="68" spans="1:1" customFormat="1" ht="13.15" customHeight="1">
      <c r="A68" s="112"/>
    </row>
    <row r="69" spans="1:1" customFormat="1" ht="13.15" customHeight="1">
      <c r="A69" s="112"/>
    </row>
    <row r="70" spans="1:1" customFormat="1" ht="13.15" customHeight="1">
      <c r="A70" s="112"/>
    </row>
    <row r="71" spans="1:1" customFormat="1" ht="13.15" customHeight="1">
      <c r="A71" s="112"/>
    </row>
    <row r="72" spans="1:1" customFormat="1" ht="13.15" customHeight="1">
      <c r="A72" s="112"/>
    </row>
    <row r="73" spans="1:1" customFormat="1" ht="13.15" customHeight="1">
      <c r="A73" s="112"/>
    </row>
    <row r="74" spans="1:1" customFormat="1" ht="13.15" customHeight="1">
      <c r="A74" s="112"/>
    </row>
    <row r="75" spans="1:1" customFormat="1" ht="13.15" customHeight="1">
      <c r="A75" s="112"/>
    </row>
    <row r="76" spans="1:1" customFormat="1" ht="13.15" customHeight="1">
      <c r="A76" s="112"/>
    </row>
    <row r="77" spans="1:1" customFormat="1" ht="13.15" customHeight="1">
      <c r="A77" s="112"/>
    </row>
    <row r="78" spans="1:1" customFormat="1" ht="13.15" customHeight="1">
      <c r="A78" s="112"/>
    </row>
    <row r="79" spans="1:1" customFormat="1" ht="13.15" customHeight="1">
      <c r="A79" s="112"/>
    </row>
    <row r="80" spans="1:1" customFormat="1" ht="13.15" customHeight="1">
      <c r="A80" s="112"/>
    </row>
    <row r="81" spans="1:1" customFormat="1" ht="13.15" customHeight="1">
      <c r="A81" s="112"/>
    </row>
    <row r="82" spans="1:1" customFormat="1" ht="13.15" customHeight="1">
      <c r="A82" s="112"/>
    </row>
    <row r="83" spans="1:1" customFormat="1" ht="13.15" customHeight="1">
      <c r="A83" s="112"/>
    </row>
    <row r="84" spans="1:1" customFormat="1" ht="13.15" customHeight="1">
      <c r="A84" s="112"/>
    </row>
    <row r="85" spans="1:1" customFormat="1" ht="13.15" customHeight="1">
      <c r="A85" s="112"/>
    </row>
    <row r="86" spans="1:1" customFormat="1" ht="13.15" customHeight="1">
      <c r="A86" s="112"/>
    </row>
    <row r="87" spans="1:1" customFormat="1" ht="13.15" customHeight="1">
      <c r="A87" s="112"/>
    </row>
    <row r="88" spans="1:1" customFormat="1" ht="13.15" customHeight="1">
      <c r="A88" s="112"/>
    </row>
    <row r="89" spans="1:1" customFormat="1" ht="13.15" customHeight="1">
      <c r="A89" s="112"/>
    </row>
    <row r="90" spans="1:1" customFormat="1" ht="13.15" customHeight="1">
      <c r="A90" s="112"/>
    </row>
    <row r="91" spans="1:1" customFormat="1" ht="13.15" customHeight="1">
      <c r="A91" s="112"/>
    </row>
    <row r="92" spans="1:1" customFormat="1" ht="13.15" customHeight="1">
      <c r="A92" s="112"/>
    </row>
    <row r="93" spans="1:1" customFormat="1" ht="13.15" customHeight="1">
      <c r="A93" s="112"/>
    </row>
    <row r="94" spans="1:1" customFormat="1" ht="13.15" customHeight="1">
      <c r="A94" s="112"/>
    </row>
    <row r="95" spans="1:1" customFormat="1" ht="13.15" customHeight="1">
      <c r="A95" s="112"/>
    </row>
    <row r="96" spans="1:1" customFormat="1" ht="13.15" customHeight="1">
      <c r="A96" s="112"/>
    </row>
    <row r="97" spans="1:1" customFormat="1" ht="13.15" customHeight="1">
      <c r="A97" s="112"/>
    </row>
    <row r="98" spans="1:1" customFormat="1" ht="13.15" customHeight="1">
      <c r="A98" s="112"/>
    </row>
    <row r="99" spans="1:1" customFormat="1" ht="13.15" customHeight="1">
      <c r="A99" s="112"/>
    </row>
    <row r="100" spans="1:1" customFormat="1" ht="13.15" customHeight="1">
      <c r="A100" s="112"/>
    </row>
    <row r="101" spans="1:1" customFormat="1" ht="13.15" customHeight="1">
      <c r="A101" s="112"/>
    </row>
    <row r="102" spans="1:1" customFormat="1" ht="13.15" customHeight="1">
      <c r="A102" s="112"/>
    </row>
    <row r="103" spans="1:1" customFormat="1" ht="13.15" customHeight="1">
      <c r="A103" s="112"/>
    </row>
    <row r="104" spans="1:1" customFormat="1" ht="13.15" customHeight="1">
      <c r="A104" s="112"/>
    </row>
  </sheetData>
  <autoFilter ref="A33:AL52"/>
  <mergeCells count="44">
    <mergeCell ref="W30:X31"/>
    <mergeCell ref="U30:V31"/>
    <mergeCell ref="A26:AL26"/>
    <mergeCell ref="O28:Q28"/>
    <mergeCell ref="O31:P31"/>
    <mergeCell ref="K31:L31"/>
    <mergeCell ref="M31:N31"/>
    <mergeCell ref="B28:B32"/>
    <mergeCell ref="F29:AE29"/>
    <mergeCell ref="AD30:AD31"/>
    <mergeCell ref="AF17:AK17"/>
    <mergeCell ref="AF19:AK19"/>
    <mergeCell ref="AF20:AK20"/>
    <mergeCell ref="AF21:AK21"/>
    <mergeCell ref="AF13:AK13"/>
    <mergeCell ref="AF14:AK14"/>
    <mergeCell ref="AF15:AK15"/>
    <mergeCell ref="AF16:AK16"/>
    <mergeCell ref="B34:C34"/>
    <mergeCell ref="G30:R30"/>
    <mergeCell ref="S30:T31"/>
    <mergeCell ref="G31:H31"/>
    <mergeCell ref="I31:J31"/>
    <mergeCell ref="C28:C32"/>
    <mergeCell ref="D28:D31"/>
    <mergeCell ref="F30:F31"/>
    <mergeCell ref="E29:E31"/>
    <mergeCell ref="Q31:R31"/>
    <mergeCell ref="AI30:AI31"/>
    <mergeCell ref="Y30:Z31"/>
    <mergeCell ref="AE30:AE31"/>
    <mergeCell ref="AA30:AA31"/>
    <mergeCell ref="AG30:AG31"/>
    <mergeCell ref="AB30:AC31"/>
    <mergeCell ref="AJ30:AJ31"/>
    <mergeCell ref="AK24:AL24"/>
    <mergeCell ref="AF22:AK22"/>
    <mergeCell ref="AF23:AK23"/>
    <mergeCell ref="AL28:AL31"/>
    <mergeCell ref="AK28:AK31"/>
    <mergeCell ref="AF28:AJ28"/>
    <mergeCell ref="AH30:AH31"/>
    <mergeCell ref="AF29:AF31"/>
    <mergeCell ref="AG29:AJ29"/>
  </mergeCells>
  <phoneticPr fontId="19" type="noConversion"/>
  <conditionalFormatting sqref="G40:V40 G39:T39 X40 AA40:AE40 X39:AE39 AG39:AJ40 D38:AK38 D44:AK44 D45:D52 D39:D43 D36:D37">
    <cfRule type="expression" dxfId="0" priority="254" stopIfTrue="1">
      <formula>AND(COUNTIF(#REF!, D36)&gt;1,NOT(ISBLANK(D36)))</formula>
    </cfRule>
  </conditionalFormatting>
  <pageMargins left="0.78740157480314965" right="0.78740157480314965" top="1.1811023622047245" bottom="0.3937007874015748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Списки</vt:lpstr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Николай</dc:creator>
  <cp:lastModifiedBy>Николай Москалёв</cp:lastModifiedBy>
  <cp:lastPrinted>2022-06-14T18:23:09Z</cp:lastPrinted>
  <dcterms:created xsi:type="dcterms:W3CDTF">2016-04-02T08:34:38Z</dcterms:created>
  <dcterms:modified xsi:type="dcterms:W3CDTF">2022-06-14T18:23:53Z</dcterms:modified>
</cp:coreProperties>
</file>